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A924" revisionsPassword="A924" lockStructure="1" lockRevision="1"/>
  <bookViews>
    <workbookView xWindow="0" yWindow="105" windowWidth="15195" windowHeight="7935"/>
  </bookViews>
  <sheets>
    <sheet name="Form 16" sheetId="1" r:id="rId1"/>
  </sheets>
  <externalReferences>
    <externalReference r:id="rId2"/>
  </externalReferences>
  <definedNames>
    <definedName name="_xlnm.Print_Area" localSheetId="0">'Form 16'!$A$1:$X$113</definedName>
    <definedName name="Z_1974CBD8_D24A_4197_A215_414615B4DE21_.wvu.Cols" localSheetId="0" hidden="1">'Form 16'!$Z:$IV</definedName>
    <definedName name="Z_1974CBD8_D24A_4197_A215_414615B4DE21_.wvu.PrintArea" localSheetId="0" hidden="1">'Form 16'!$A$1:$X$155</definedName>
    <definedName name="Z_1974CBD8_D24A_4197_A215_414615B4DE21_.wvu.Rows" localSheetId="0" hidden="1">'Form 16'!$282:$65537,'Form 16'!$156:$281</definedName>
    <definedName name="Z_2D4B02C5_CCF8_4869_A91B_6F5A41AEC485_.wvu.Cols" localSheetId="0" hidden="1">'Form 16'!$Z:$IV</definedName>
    <definedName name="Z_2D4B02C5_CCF8_4869_A91B_6F5A41AEC485_.wvu.PrintArea" localSheetId="0" hidden="1">'Form 16'!$A:$X</definedName>
    <definedName name="Z_2D4B02C5_CCF8_4869_A91B_6F5A41AEC485_.wvu.Rows" localSheetId="0" hidden="1">'Form 16'!$178:$65537,'Form 16'!$158:$177</definedName>
    <definedName name="Z_C49C8D95_1C4D_4D87_A65D_FEC9D5700705_.wvu.Cols" localSheetId="0" hidden="1">'Form 16'!$Z:$XFD</definedName>
    <definedName name="Z_C49C8D95_1C4D_4D87_A65D_FEC9D5700705_.wvu.PrintArea" localSheetId="0" hidden="1">'Form 16'!$A$1:$X$113</definedName>
    <definedName name="Z_C49C8D95_1C4D_4D87_A65D_FEC9D5700705_.wvu.Rows" localSheetId="0" hidden="1">'Form 16'!$282:$1048576,'Form 16'!$68:$68,'Form 16'!$115:$281</definedName>
    <definedName name="Z_CA8228B2_BBEE_49B5_B3C6_15B1681E5FDA_.wvu.Cols" localSheetId="0" hidden="1">'Form 16'!$Z:$IV</definedName>
    <definedName name="Z_CA8228B2_BBEE_49B5_B3C6_15B1681E5FDA_.wvu.PrintArea" localSheetId="0" hidden="1">'Form 16'!$A$1:$X$166</definedName>
    <definedName name="Z_CA8228B2_BBEE_49B5_B3C6_15B1681E5FDA_.wvu.Rows" localSheetId="0" hidden="1">'Form 16'!$175:$65537,'Form 16'!#REF!,'Form 16'!$168:$174</definedName>
    <definedName name="Z_CE2E19AF_4BD9_44DF_A8D4_5B3A400B2733_.wvu.Cols" localSheetId="0" hidden="1">'Form 16'!$Z:$XFD</definedName>
    <definedName name="Z_CE2E19AF_4BD9_44DF_A8D4_5B3A400B2733_.wvu.PrintArea" localSheetId="0" hidden="1">'Form 16'!$A$1:$X$113</definedName>
    <definedName name="Z_CE2E19AF_4BD9_44DF_A8D4_5B3A400B2733_.wvu.Rows" localSheetId="0" hidden="1">'Form 16'!$282:$1048576,'Form 16'!$68:$68,'Form 16'!$115:$281</definedName>
  </definedNames>
  <calcPr calcId="144525"/>
  <customWorkbookViews>
    <customWorkbookView name="Sandeep Presents (Ph: 8889006969) - Personal View" guid="{C49C8D95-1C4D-4D87-A65D-FEC9D5700705}" mergeInterval="0" personalView="1" maximized="1" windowWidth="1362" windowHeight="549" activeSheetId="1"/>
    <customWorkbookView name="Pranab - Personal View" guid="{1974CBD8-D24A-4197-A215-414615B4DE21}" mergeInterval="0" personalView="1" maximized="1" windowWidth="1020" windowHeight="517" activeSheetId="1" showComments="commIndAndComment"/>
    <customWorkbookView name="Sandeep Presents - Personal View" guid="{CE2E19AF-4BD9-44DF-A8D4-5B3A400B2733}" mergeInterval="0" personalView="1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AB85" i="1" l="1"/>
  <c r="AA85" i="1"/>
  <c r="L108" i="1" l="1"/>
  <c r="C108" i="1"/>
  <c r="C113" i="1" l="1"/>
  <c r="S28" i="1"/>
  <c r="S42" i="1"/>
  <c r="I47" i="1"/>
  <c r="S48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9" i="1"/>
  <c r="S70" i="1"/>
  <c r="S72" i="1"/>
  <c r="V72" i="1" s="1"/>
  <c r="S74" i="1"/>
  <c r="V74" i="1" s="1"/>
  <c r="S75" i="1"/>
  <c r="V75" i="1" s="1"/>
  <c r="S76" i="1"/>
  <c r="V76" i="1" s="1"/>
  <c r="S77" i="1"/>
  <c r="V77" i="1" s="1"/>
  <c r="CF77" i="1"/>
  <c r="CG77" i="1" s="1"/>
  <c r="S78" i="1"/>
  <c r="V78" i="1" s="1"/>
  <c r="CF78" i="1"/>
  <c r="CG78" i="1" s="1"/>
  <c r="CF79" i="1"/>
  <c r="CG79" i="1" s="1"/>
  <c r="S80" i="1"/>
  <c r="V80" i="1" s="1"/>
  <c r="CF80" i="1"/>
  <c r="CG80" i="1"/>
  <c r="CF81" i="1"/>
  <c r="CG81" i="1"/>
  <c r="CF82" i="1"/>
  <c r="CG82" i="1"/>
  <c r="CF83" i="1"/>
  <c r="CG83" i="1" s="1"/>
  <c r="CF84" i="1"/>
  <c r="CG84" i="1" s="1"/>
  <c r="CA85" i="1"/>
  <c r="CF85" i="1"/>
  <c r="CG85" i="1" s="1"/>
  <c r="CF86" i="1"/>
  <c r="CG86" i="1" s="1"/>
  <c r="CF87" i="1"/>
  <c r="CG87" i="1" s="1"/>
  <c r="CF90" i="1"/>
  <c r="CG90" i="1" s="1"/>
  <c r="CF91" i="1"/>
  <c r="CG91" i="1" s="1"/>
  <c r="CF92" i="1"/>
  <c r="CG92" i="1" s="1"/>
  <c r="CF93" i="1"/>
  <c r="CG93" i="1" s="1"/>
  <c r="CF94" i="1"/>
  <c r="CG94" i="1" s="1"/>
  <c r="CF95" i="1"/>
  <c r="CG95" i="1" s="1"/>
  <c r="CF96" i="1"/>
  <c r="CG96" i="1" s="1"/>
  <c r="CF97" i="1"/>
  <c r="CG97" i="1" s="1"/>
  <c r="CF98" i="1"/>
  <c r="CG98" i="1" s="1"/>
  <c r="CF99" i="1"/>
  <c r="CG99" i="1" s="1"/>
  <c r="CF100" i="1"/>
  <c r="CG100" i="1" s="1"/>
  <c r="CF101" i="1"/>
  <c r="CG101" i="1" s="1"/>
  <c r="CF102" i="1"/>
  <c r="CG102" i="1" s="1"/>
  <c r="CF103" i="1"/>
  <c r="CG103" i="1" s="1"/>
  <c r="CF104" i="1"/>
  <c r="CG104" i="1" s="1"/>
  <c r="CF105" i="1"/>
  <c r="CG105" i="1" s="1"/>
  <c r="CF106" i="1"/>
  <c r="CG106" i="1" s="1"/>
  <c r="CF107" i="1"/>
  <c r="CG107" i="1" s="1"/>
  <c r="CF108" i="1"/>
  <c r="CG108" i="1" s="1"/>
  <c r="CF109" i="1"/>
  <c r="CG109" i="1" s="1"/>
  <c r="CF110" i="1"/>
  <c r="CG110" i="1" s="1"/>
  <c r="CF113" i="1"/>
  <c r="CG113" i="1" s="1"/>
  <c r="CF114" i="1"/>
  <c r="CG114" i="1" s="1"/>
  <c r="CF116" i="1"/>
  <c r="CG116" i="1" s="1"/>
  <c r="CF117" i="1"/>
  <c r="CG117" i="1" s="1"/>
  <c r="Z118" i="1"/>
  <c r="CF118" i="1"/>
  <c r="CG118" i="1" s="1"/>
  <c r="CF119" i="1"/>
  <c r="CG119" i="1" s="1"/>
  <c r="CF120" i="1"/>
  <c r="CG120" i="1" s="1"/>
  <c r="Z121" i="1"/>
  <c r="AA121" i="1"/>
  <c r="AB121" i="1"/>
  <c r="AC121" i="1"/>
  <c r="CF121" i="1"/>
  <c r="CG121" i="1" s="1"/>
  <c r="Z122" i="1"/>
  <c r="AA122" i="1"/>
  <c r="AB122" i="1"/>
  <c r="AC122" i="1"/>
  <c r="CF122" i="1"/>
  <c r="CG122" i="1" s="1"/>
  <c r="Z123" i="1"/>
  <c r="AA123" i="1"/>
  <c r="AB123" i="1"/>
  <c r="AC123" i="1"/>
  <c r="CF123" i="1"/>
  <c r="CG123" i="1" s="1"/>
  <c r="Z124" i="1"/>
  <c r="AA124" i="1"/>
  <c r="AB124" i="1"/>
  <c r="AC124" i="1"/>
  <c r="CF124" i="1"/>
  <c r="CG124" i="1" s="1"/>
  <c r="Z125" i="1"/>
  <c r="AA125" i="1"/>
  <c r="AB125" i="1"/>
  <c r="AC125" i="1"/>
  <c r="CF125" i="1"/>
  <c r="CG125" i="1" s="1"/>
  <c r="Z126" i="1"/>
  <c r="AA126" i="1"/>
  <c r="AB126" i="1"/>
  <c r="AC126" i="1"/>
  <c r="CF126" i="1"/>
  <c r="CG126" i="1" s="1"/>
  <c r="Z127" i="1"/>
  <c r="AA127" i="1"/>
  <c r="AB127" i="1"/>
  <c r="AC127" i="1"/>
  <c r="CF127" i="1"/>
  <c r="CG127" i="1" s="1"/>
  <c r="Z128" i="1"/>
  <c r="AA128" i="1"/>
  <c r="AB128" i="1"/>
  <c r="AC128" i="1"/>
  <c r="CF128" i="1"/>
  <c r="CG128" i="1" s="1"/>
  <c r="Z129" i="1"/>
  <c r="AA129" i="1"/>
  <c r="AB129" i="1"/>
  <c r="AC129" i="1"/>
  <c r="CF129" i="1"/>
  <c r="CG129" i="1" s="1"/>
  <c r="Z130" i="1"/>
  <c r="AA130" i="1"/>
  <c r="AB130" i="1"/>
  <c r="AC130" i="1"/>
  <c r="CF130" i="1"/>
  <c r="CG130" i="1" s="1"/>
  <c r="Z131" i="1"/>
  <c r="AA131" i="1"/>
  <c r="AB131" i="1"/>
  <c r="AC131" i="1"/>
  <c r="CF131" i="1"/>
  <c r="CG131" i="1" s="1"/>
  <c r="Z132" i="1"/>
  <c r="AA132" i="1"/>
  <c r="AB132" i="1"/>
  <c r="AC132" i="1"/>
  <c r="CF132" i="1"/>
  <c r="CG132" i="1" s="1"/>
  <c r="CF133" i="1"/>
  <c r="CG133" i="1" s="1"/>
  <c r="CF134" i="1"/>
  <c r="CG134" i="1" s="1"/>
  <c r="CF135" i="1"/>
  <c r="CG135" i="1" s="1"/>
  <c r="CF136" i="1"/>
  <c r="CG136" i="1" s="1"/>
  <c r="Z137" i="1"/>
  <c r="E139" i="1" s="1"/>
  <c r="CF137" i="1"/>
  <c r="CG137" i="1" s="1"/>
  <c r="CF138" i="1"/>
  <c r="CG138" i="1" s="1"/>
  <c r="CF139" i="1"/>
  <c r="CG139" i="1" s="1"/>
  <c r="CF140" i="1"/>
  <c r="CG140" i="1" s="1"/>
  <c r="Z141" i="1"/>
  <c r="AA141" i="1"/>
  <c r="AB141" i="1"/>
  <c r="AC141" i="1"/>
  <c r="CF141" i="1"/>
  <c r="CG141" i="1" s="1"/>
  <c r="Z142" i="1"/>
  <c r="AA142" i="1"/>
  <c r="AB142" i="1"/>
  <c r="AC142" i="1"/>
  <c r="CF142" i="1"/>
  <c r="CG142" i="1" s="1"/>
  <c r="Z143" i="1"/>
  <c r="AA143" i="1"/>
  <c r="AB143" i="1"/>
  <c r="AC143" i="1"/>
  <c r="CF143" i="1"/>
  <c r="CG143" i="1" s="1"/>
  <c r="Z144" i="1"/>
  <c r="AA144" i="1"/>
  <c r="AB144" i="1"/>
  <c r="AC144" i="1"/>
  <c r="CF144" i="1"/>
  <c r="CG144" i="1" s="1"/>
  <c r="Z145" i="1"/>
  <c r="AA145" i="1"/>
  <c r="AB145" i="1"/>
  <c r="AC145" i="1"/>
  <c r="CF145" i="1"/>
  <c r="CG145" i="1" s="1"/>
  <c r="Z146" i="1"/>
  <c r="AA146" i="1"/>
  <c r="AB146" i="1"/>
  <c r="AC146" i="1"/>
  <c r="CF146" i="1"/>
  <c r="CG146" i="1" s="1"/>
  <c r="Z147" i="1"/>
  <c r="AA147" i="1"/>
  <c r="AB147" i="1"/>
  <c r="AC147" i="1"/>
  <c r="CF147" i="1"/>
  <c r="CG147" i="1" s="1"/>
  <c r="Z148" i="1"/>
  <c r="AA148" i="1"/>
  <c r="AB148" i="1"/>
  <c r="AC148" i="1"/>
  <c r="CF148" i="1"/>
  <c r="CG148" i="1" s="1"/>
  <c r="Z149" i="1"/>
  <c r="AA149" i="1"/>
  <c r="AB149" i="1"/>
  <c r="AC149" i="1"/>
  <c r="CF149" i="1"/>
  <c r="CG149" i="1" s="1"/>
  <c r="Z150" i="1"/>
  <c r="AA150" i="1"/>
  <c r="AB150" i="1"/>
  <c r="AC150" i="1"/>
  <c r="CF150" i="1"/>
  <c r="CG150" i="1" s="1"/>
  <c r="Z151" i="1"/>
  <c r="AA151" i="1"/>
  <c r="AB151" i="1"/>
  <c r="AC151" i="1"/>
  <c r="CF151" i="1"/>
  <c r="CG151" i="1" s="1"/>
  <c r="Z152" i="1"/>
  <c r="AA152" i="1"/>
  <c r="AB152" i="1"/>
  <c r="AC152" i="1"/>
  <c r="CF152" i="1"/>
  <c r="CG152" i="1" s="1"/>
  <c r="CF153" i="1"/>
  <c r="CG153" i="1" s="1"/>
  <c r="CF154" i="1"/>
  <c r="CG154" i="1" s="1"/>
  <c r="CF155" i="1"/>
  <c r="CG155" i="1" s="1"/>
  <c r="CF156" i="1"/>
  <c r="CG156" i="1" s="1"/>
  <c r="CF157" i="1"/>
  <c r="CG157" i="1" s="1"/>
  <c r="CF158" i="1"/>
  <c r="CG158" i="1" s="1"/>
  <c r="CF159" i="1"/>
  <c r="CG159" i="1" s="1"/>
  <c r="CF160" i="1"/>
  <c r="CG160" i="1" s="1"/>
  <c r="CF161" i="1"/>
  <c r="CG161" i="1" s="1"/>
  <c r="CF162" i="1"/>
  <c r="CG162" i="1" s="1"/>
  <c r="CF163" i="1"/>
  <c r="CG163" i="1" s="1"/>
  <c r="CF164" i="1"/>
  <c r="CG164" i="1" s="1"/>
  <c r="CF165" i="1"/>
  <c r="CG165" i="1" s="1"/>
  <c r="CF166" i="1"/>
  <c r="CG166" i="1" s="1"/>
  <c r="CF167" i="1"/>
  <c r="CG167" i="1" s="1"/>
  <c r="CF168" i="1"/>
  <c r="CG168" i="1" s="1"/>
  <c r="CF169" i="1"/>
  <c r="CG169" i="1" s="1"/>
  <c r="CF170" i="1"/>
  <c r="CG170" i="1" s="1"/>
  <c r="CF171" i="1"/>
  <c r="CG171" i="1" s="1"/>
  <c r="CF172" i="1"/>
  <c r="CG172" i="1" s="1"/>
  <c r="CF173" i="1"/>
  <c r="CG173" i="1" s="1"/>
  <c r="CF174" i="1"/>
  <c r="CG174" i="1" s="1"/>
  <c r="CF175" i="1"/>
  <c r="CG175" i="1" s="1"/>
  <c r="CF176" i="1"/>
  <c r="CG176" i="1" s="1"/>
  <c r="CF177" i="1"/>
  <c r="CG177" i="1" s="1"/>
  <c r="CF178" i="1"/>
  <c r="CG178" i="1" s="1"/>
  <c r="CF179" i="1"/>
  <c r="CG179" i="1" s="1"/>
  <c r="CF180" i="1"/>
  <c r="CG180" i="1" s="1"/>
  <c r="CF183" i="1"/>
  <c r="CG183" i="1" s="1"/>
  <c r="CF184" i="1"/>
  <c r="CG184" i="1" s="1"/>
  <c r="CF185" i="1"/>
  <c r="CG185" i="1"/>
  <c r="CF186" i="1"/>
  <c r="CG186" i="1"/>
  <c r="CF187" i="1"/>
  <c r="CG187" i="1" s="1"/>
  <c r="CF188" i="1"/>
  <c r="CG188" i="1" s="1"/>
  <c r="CF189" i="1"/>
  <c r="CG189" i="1"/>
  <c r="CF190" i="1"/>
  <c r="CG190" i="1" s="1"/>
  <c r="CA191" i="1"/>
  <c r="CF191" i="1"/>
  <c r="CG191" i="1"/>
  <c r="CF192" i="1"/>
  <c r="CG192" i="1"/>
  <c r="CF193" i="1"/>
  <c r="CG193" i="1"/>
  <c r="CF194" i="1"/>
  <c r="CG194" i="1"/>
  <c r="CF195" i="1"/>
  <c r="CG195" i="1"/>
  <c r="CF196" i="1"/>
  <c r="CG196" i="1"/>
  <c r="CF197" i="1"/>
  <c r="CG197" i="1"/>
  <c r="CF198" i="1"/>
  <c r="CG198" i="1"/>
  <c r="CF199" i="1"/>
  <c r="CG199" i="1"/>
  <c r="CF200" i="1"/>
  <c r="CG200" i="1"/>
  <c r="CF201" i="1"/>
  <c r="CG201" i="1"/>
  <c r="CF202" i="1"/>
  <c r="CG202" i="1"/>
  <c r="CF203" i="1"/>
  <c r="CG203" i="1"/>
  <c r="CF204" i="1"/>
  <c r="CG204" i="1"/>
  <c r="CF205" i="1"/>
  <c r="CG205" i="1"/>
  <c r="CF206" i="1"/>
  <c r="CG206" i="1"/>
  <c r="CF207" i="1"/>
  <c r="CG207" i="1"/>
  <c r="CF208" i="1"/>
  <c r="CG208" i="1"/>
  <c r="CF209" i="1"/>
  <c r="CG209" i="1"/>
  <c r="CF210" i="1"/>
  <c r="CG210" i="1"/>
  <c r="CF211" i="1"/>
  <c r="CG211" i="1"/>
  <c r="CF212" i="1"/>
  <c r="CG212" i="1"/>
  <c r="CF213" i="1"/>
  <c r="CG213" i="1"/>
  <c r="CF214" i="1"/>
  <c r="CG214" i="1"/>
  <c r="CF215" i="1"/>
  <c r="CG215" i="1"/>
  <c r="CF216" i="1"/>
  <c r="CG216" i="1"/>
  <c r="CF217" i="1"/>
  <c r="CG217" i="1"/>
  <c r="CF218" i="1"/>
  <c r="CG218" i="1"/>
  <c r="CF219" i="1"/>
  <c r="CG219" i="1"/>
  <c r="CF220" i="1"/>
  <c r="CG220" i="1"/>
  <c r="CF221" i="1"/>
  <c r="CG221" i="1"/>
  <c r="CF222" i="1"/>
  <c r="CG222" i="1"/>
  <c r="CF223" i="1"/>
  <c r="CG223" i="1"/>
  <c r="CF224" i="1"/>
  <c r="CG224" i="1"/>
  <c r="CF225" i="1"/>
  <c r="CG225" i="1"/>
  <c r="CF226" i="1"/>
  <c r="CG226" i="1"/>
  <c r="CF227" i="1"/>
  <c r="CG227" i="1"/>
  <c r="CF228" i="1"/>
  <c r="CG228" i="1"/>
  <c r="CF229" i="1"/>
  <c r="CG229" i="1"/>
  <c r="CF230" i="1"/>
  <c r="CG230" i="1"/>
  <c r="CF231" i="1"/>
  <c r="CG231" i="1"/>
  <c r="CF232" i="1"/>
  <c r="CG232" i="1"/>
  <c r="CF233" i="1"/>
  <c r="CG233" i="1"/>
  <c r="CF234" i="1"/>
  <c r="CG234" i="1"/>
  <c r="CF235" i="1"/>
  <c r="CG235" i="1"/>
  <c r="CF236" i="1"/>
  <c r="CG236" i="1"/>
  <c r="CF237" i="1"/>
  <c r="CG237" i="1"/>
  <c r="CF238" i="1"/>
  <c r="CG238" i="1"/>
  <c r="CF239" i="1"/>
  <c r="CG239" i="1"/>
  <c r="CF240" i="1"/>
  <c r="CG240" i="1"/>
  <c r="CF241" i="1"/>
  <c r="CG241" i="1"/>
  <c r="CF242" i="1"/>
  <c r="CG242" i="1"/>
  <c r="CF243" i="1"/>
  <c r="CG243" i="1"/>
  <c r="CF244" i="1"/>
  <c r="CG244" i="1"/>
  <c r="CF245" i="1"/>
  <c r="CG245" i="1"/>
  <c r="CF246" i="1"/>
  <c r="CG246" i="1"/>
  <c r="CF247" i="1"/>
  <c r="CG247" i="1"/>
  <c r="CF248" i="1"/>
  <c r="CG248" i="1"/>
  <c r="CF249" i="1"/>
  <c r="CG249" i="1"/>
  <c r="CF250" i="1"/>
  <c r="CG250" i="1"/>
  <c r="CF251" i="1"/>
  <c r="CG251" i="1"/>
  <c r="CF252" i="1"/>
  <c r="CG252" i="1"/>
  <c r="CF253" i="1"/>
  <c r="CG253" i="1"/>
  <c r="CF254" i="1"/>
  <c r="CG254" i="1"/>
  <c r="CF255" i="1"/>
  <c r="CG255" i="1"/>
  <c r="CF256" i="1"/>
  <c r="CG256" i="1"/>
  <c r="CF257" i="1"/>
  <c r="CG257" i="1"/>
  <c r="CF258" i="1"/>
  <c r="CG258" i="1"/>
  <c r="CF259" i="1"/>
  <c r="CG259" i="1"/>
  <c r="CF260" i="1"/>
  <c r="CG260" i="1"/>
  <c r="CF261" i="1"/>
  <c r="CG261" i="1"/>
  <c r="CF262" i="1"/>
  <c r="CG262" i="1"/>
  <c r="CF263" i="1"/>
  <c r="CG263" i="1"/>
  <c r="CF264" i="1"/>
  <c r="CG264" i="1"/>
  <c r="CF265" i="1"/>
  <c r="CG265" i="1"/>
  <c r="CF266" i="1"/>
  <c r="CG266" i="1"/>
  <c r="CF267" i="1"/>
  <c r="CG267" i="1"/>
  <c r="CF268" i="1"/>
  <c r="CG268" i="1"/>
  <c r="CF269" i="1"/>
  <c r="CG269" i="1"/>
  <c r="CF270" i="1"/>
  <c r="CG270" i="1"/>
  <c r="CF271" i="1"/>
  <c r="CG271" i="1"/>
  <c r="CF272" i="1"/>
  <c r="CG272" i="1"/>
  <c r="CF273" i="1"/>
  <c r="CG273" i="1"/>
  <c r="CF274" i="1"/>
  <c r="CG274" i="1"/>
  <c r="CF275" i="1"/>
  <c r="CG275" i="1"/>
  <c r="CF276" i="1"/>
  <c r="CG276" i="1"/>
  <c r="CF277" i="1"/>
  <c r="CG277" i="1"/>
  <c r="CF278" i="1"/>
  <c r="CG278" i="1"/>
  <c r="CF279" i="1"/>
  <c r="CG279" i="1"/>
  <c r="CF280" i="1"/>
  <c r="CG280" i="1"/>
  <c r="CF281" i="1"/>
  <c r="CG281" i="1"/>
  <c r="S79" i="1"/>
  <c r="V79" i="1" s="1"/>
  <c r="S18" i="1"/>
  <c r="S20" i="1"/>
  <c r="BU183" i="1" l="1"/>
  <c r="BU77" i="1"/>
  <c r="E119" i="1"/>
  <c r="V73" i="1"/>
  <c r="V70" i="1"/>
  <c r="V81" i="1" s="1"/>
  <c r="S17" i="1"/>
  <c r="T133" i="1"/>
  <c r="S19" i="1"/>
  <c r="P38" i="1" l="1"/>
  <c r="S38" i="1" s="1"/>
  <c r="V43" i="1" s="1"/>
  <c r="V49" i="1" s="1"/>
  <c r="V82" i="1" s="1"/>
  <c r="BU79" i="1"/>
  <c r="BV79" i="1" s="1"/>
  <c r="BV80" i="1" s="1"/>
  <c r="BZ83" i="1" s="1"/>
  <c r="BU185" i="1"/>
  <c r="BV185" i="1" s="1"/>
  <c r="B133" i="1"/>
  <c r="M21" i="1"/>
  <c r="S21" i="1" s="1"/>
  <c r="Z85" i="1" l="1"/>
  <c r="V83" i="1" s="1"/>
  <c r="U94" i="1"/>
  <c r="V88" i="1"/>
  <c r="BV186" i="1"/>
  <c r="BZ189" i="1" s="1"/>
  <c r="BY185" i="1"/>
  <c r="BY186" i="1"/>
  <c r="BY183" i="1"/>
  <c r="BZ183" i="1" s="1"/>
  <c r="BZ191" i="1" s="1"/>
  <c r="BY184" i="1"/>
  <c r="BZ184" i="1" s="1"/>
  <c r="BY187" i="1"/>
  <c r="BY188" i="1"/>
  <c r="BY77" i="1"/>
  <c r="BZ77" i="1" s="1"/>
  <c r="BZ85" i="1" s="1"/>
  <c r="BY78" i="1"/>
  <c r="BZ78" i="1" s="1"/>
  <c r="BY79" i="1"/>
  <c r="BY80" i="1"/>
  <c r="BY81" i="1"/>
  <c r="BY82" i="1"/>
  <c r="B96" i="1"/>
  <c r="BZ79" i="1" l="1"/>
  <c r="CA79" i="1" s="1"/>
  <c r="BX83" i="1" s="1"/>
  <c r="BY83" i="1"/>
  <c r="CA78" i="1"/>
  <c r="BY85" i="1" s="1"/>
  <c r="BY189" i="1"/>
  <c r="CA184" i="1"/>
  <c r="BY191" i="1" s="1"/>
  <c r="BZ185" i="1"/>
  <c r="BX85" i="1" l="1"/>
  <c r="BZ80" i="1"/>
  <c r="CA185" i="1"/>
  <c r="BZ186" i="1"/>
  <c r="CA80" i="1" l="1"/>
  <c r="BZ81" i="1"/>
  <c r="CA186" i="1"/>
  <c r="BZ187" i="1"/>
  <c r="BX189" i="1"/>
  <c r="BX191" i="1"/>
  <c r="CA81" i="1" l="1"/>
  <c r="BZ82" i="1"/>
  <c r="CA82" i="1" s="1"/>
  <c r="BW85" i="1"/>
  <c r="BW83" i="1"/>
  <c r="CA187" i="1"/>
  <c r="BZ188" i="1"/>
  <c r="CA188" i="1" s="1"/>
  <c r="BW189" i="1"/>
  <c r="BW191" i="1"/>
  <c r="CA83" i="1" l="1"/>
  <c r="BU83" i="1"/>
  <c r="BU85" i="1"/>
  <c r="BV85" i="1"/>
  <c r="BV83" i="1"/>
  <c r="BU189" i="1"/>
  <c r="CA189" i="1"/>
  <c r="BU191" i="1"/>
  <c r="BV189" i="1"/>
  <c r="BV191" i="1"/>
  <c r="BU84" i="1" l="1"/>
  <c r="BU82" i="1"/>
  <c r="BU190" i="1"/>
  <c r="BU188" i="1"/>
  <c r="AE91" i="1" l="1"/>
  <c r="AG91" i="1"/>
  <c r="AF91" i="1"/>
  <c r="AH91" i="1"/>
  <c r="V84" i="1"/>
  <c r="AA83" i="1" s="1"/>
  <c r="V85" i="1" s="1"/>
  <c r="V87" i="1" s="1"/>
  <c r="A89" i="1" l="1"/>
  <c r="V89" i="1"/>
</calcChain>
</file>

<file path=xl/comments1.xml><?xml version="1.0" encoding="utf-8"?>
<comments xmlns="http://schemas.openxmlformats.org/spreadsheetml/2006/main">
  <authors>
    <author>Sandeep Presents (Ph: 8889006969)</author>
  </authors>
  <commentList>
    <comment ref="Y1" authorId="0" guid="{327970AD-F3C9-4BCB-93AA-A58BA47B19B1}">
      <text>
        <r>
          <rPr>
            <b/>
            <sz val="8"/>
            <color indexed="81"/>
            <rFont val="Tahoma"/>
            <charset val="1"/>
          </rPr>
          <t>Choose Type of Person</t>
        </r>
      </text>
    </comment>
  </commentList>
</comments>
</file>

<file path=xl/sharedStrings.xml><?xml version="1.0" encoding="utf-8"?>
<sst xmlns="http://schemas.openxmlformats.org/spreadsheetml/2006/main" count="536" uniqueCount="196">
  <si>
    <t>FORM 16</t>
  </si>
  <si>
    <t>Male</t>
  </si>
  <si>
    <t>[See rule 31(1)(a)]</t>
  </si>
  <si>
    <t>Female</t>
  </si>
  <si>
    <t>PART A</t>
  </si>
  <si>
    <t>Sr.Citizen below &lt;80</t>
  </si>
  <si>
    <t>Certificate under section 203 of the Income-tax Act, 1961 for Tax deducted at source on Salary</t>
  </si>
  <si>
    <t>Sr.Citizen above &gt; 80</t>
  </si>
  <si>
    <t>Name and address of the Employer</t>
  </si>
  <si>
    <t>Name and designation of the Employee</t>
  </si>
  <si>
    <t>PAN of the Deductor</t>
  </si>
  <si>
    <t>TAN of the Deductor</t>
  </si>
  <si>
    <t>PAN of the Employee</t>
  </si>
  <si>
    <t>CIT (TDS)</t>
  </si>
  <si>
    <t>Assessment Year</t>
  </si>
  <si>
    <t>Period</t>
  </si>
  <si>
    <t>Address:</t>
  </si>
  <si>
    <t>2013-2014</t>
  </si>
  <si>
    <t>From</t>
  </si>
  <si>
    <t>To</t>
  </si>
  <si>
    <t>City</t>
  </si>
  <si>
    <t>Pin code</t>
  </si>
  <si>
    <t>Summary of tax deducted at source</t>
  </si>
  <si>
    <t>Quarter</t>
  </si>
  <si>
    <t>Receipt Numbers of original statements of TDS under sub-section (3) of section 200</t>
  </si>
  <si>
    <t>Amount of tax deducted in respect of the employee</t>
  </si>
  <si>
    <t>Amount of tax deposited/remitted in respect of the employee</t>
  </si>
  <si>
    <t>Quarter 1</t>
  </si>
  <si>
    <t>Quarter 2</t>
  </si>
  <si>
    <t>Quarter 3</t>
  </si>
  <si>
    <t>Quarter 4</t>
  </si>
  <si>
    <t>Total</t>
  </si>
  <si>
    <t>PART B (Refer Note 1)</t>
  </si>
  <si>
    <t>Details of Salary Paid and any other income and tax deducted</t>
  </si>
  <si>
    <t>1.  Gross Salary</t>
  </si>
  <si>
    <t xml:space="preserve">     (b) Value of perquisites u/s 17(2) (as per Form No. 12BA, wherever applicable)</t>
  </si>
  <si>
    <t xml:space="preserve">     (c) Profits in lieu of salary under section 17(3)(as per Form No. 12BB, wherever applicable</t>
  </si>
  <si>
    <t xml:space="preserve">    (d) Total</t>
  </si>
  <si>
    <t>2. Less: Allowance to the extent exempt U/s 10</t>
  </si>
  <si>
    <t>Allowance</t>
  </si>
  <si>
    <t>Rs.</t>
  </si>
  <si>
    <t>Children Education Allowances</t>
  </si>
  <si>
    <t>Children Hostel Allowances</t>
  </si>
  <si>
    <t>3. Balance (1-2)</t>
  </si>
  <si>
    <t>4. Deductions : U/s 16 &amp; 17</t>
  </si>
  <si>
    <t xml:space="preserve">     (a) Entertainment allowance</t>
  </si>
  <si>
    <t xml:space="preserve">     (b) Tax on employment</t>
  </si>
  <si>
    <t>6. Income chargebale under the head 'Salaries' (3-5)</t>
  </si>
  <si>
    <t>7. Add: Any other income reported by the employee</t>
  </si>
  <si>
    <t>Income</t>
  </si>
  <si>
    <t>8. Gross Total income (6+7)</t>
  </si>
  <si>
    <t xml:space="preserve">9. Deductions under Chapter VI A </t>
  </si>
  <si>
    <t xml:space="preserve">(A) sections 80C, 80CCC and 80CCD </t>
  </si>
  <si>
    <t>(a) Section 80 C</t>
  </si>
  <si>
    <t>Gross Amount</t>
  </si>
  <si>
    <t>Deductible Amount</t>
  </si>
  <si>
    <t>(vii) L.I.C…</t>
  </si>
  <si>
    <t>(viii) P. P. F…</t>
  </si>
  <si>
    <t>b) Section 80CCC………</t>
  </si>
  <si>
    <t>c) Section 80CCD……</t>
  </si>
  <si>
    <t>(B) Other sections (e.g. 80E,80G etc.) under Chapter VI-A</t>
  </si>
  <si>
    <t>Qualifying Amount</t>
  </si>
  <si>
    <t>[ Exempt Savings Bank Int.Max Rs.10,000/-]</t>
  </si>
  <si>
    <t xml:space="preserve"> [New Rajiv Gandhi Equity Savings Schm]</t>
  </si>
  <si>
    <t>10. Aggregate of deductible amount under Chapter VI A</t>
  </si>
  <si>
    <t>11. Total Income (8-10)</t>
  </si>
  <si>
    <t>[ Round off U/s 288 A]</t>
  </si>
  <si>
    <t>12. Tax on total income</t>
  </si>
  <si>
    <t>13. Education cess @ 3% (on tax computed at S.No. 12)</t>
  </si>
  <si>
    <t>14. Tax Payable (12+13)</t>
  </si>
  <si>
    <t>[ Round off U/s 288 B]</t>
  </si>
  <si>
    <t>15. Less: Relief under section 89 (attach Form 10E)</t>
  </si>
  <si>
    <t>16. Tax Payable (14-15)</t>
  </si>
  <si>
    <t>Verification</t>
  </si>
  <si>
    <t>Female/</t>
  </si>
  <si>
    <t>Sn.Citiz.</t>
  </si>
  <si>
    <t>&gt;80</t>
  </si>
  <si>
    <t xml:space="preserve">        I</t>
  </si>
  <si>
    <t xml:space="preserve">son/daughter of </t>
  </si>
  <si>
    <t xml:space="preserve">working </t>
  </si>
  <si>
    <t xml:space="preserve">        in the Capacity of</t>
  </si>
  <si>
    <t xml:space="preserve">(designation) do hereby certify that a sum of </t>
  </si>
  <si>
    <t xml:space="preserve">       [</t>
  </si>
  <si>
    <t>(in words)] has</t>
  </si>
  <si>
    <t xml:space="preserve">      is true, complete and correct and is based on the books of account, documents, TDS statement, TDS deposited and other  </t>
  </si>
  <si>
    <t xml:space="preserve">      available records.</t>
  </si>
  <si>
    <t xml:space="preserve"> </t>
  </si>
  <si>
    <t>Place</t>
  </si>
  <si>
    <t>Date</t>
  </si>
  <si>
    <t>Signature of person responsible for deduction of tax</t>
  </si>
  <si>
    <t>Designation:-</t>
  </si>
  <si>
    <t>Full Name :</t>
  </si>
  <si>
    <t>ANNEXURE -A</t>
  </si>
  <si>
    <t>DETAILS OF TAX DEDUCTED AND DEPOSITED IN THE CENTRAL GOVERNMENT ACCOUNT THROUGH BOOK ENTRY</t>
  </si>
  <si>
    <t>( The employer to provide payment wise details of tax deducted and deposited with respect to the employee )</t>
  </si>
  <si>
    <t>Sl. No</t>
  </si>
  <si>
    <t>Tax Deposited in respect on of the employee (Rs.)</t>
  </si>
  <si>
    <t>Book identification number  (BIN)</t>
  </si>
  <si>
    <t>Receipt Number of Form 24G</t>
  </si>
  <si>
    <t>DDO Sequence No. in the Book Adjustment Mini Statement</t>
  </si>
  <si>
    <t>Date on which Tax deposited</t>
  </si>
  <si>
    <t>TDS</t>
  </si>
  <si>
    <t>Recpt no</t>
  </si>
  <si>
    <t>DDO SEC</t>
  </si>
  <si>
    <t>ANNEXURE -B</t>
  </si>
  <si>
    <t>DETAILS OF TAX DEDUCTED AND DEPOSITED IN THE CENTRAL GOVERNMENT ACCOUNT THROUGH CHALLAN</t>
  </si>
  <si>
    <t>Challan identification number  (CIN)</t>
  </si>
  <si>
    <t>BSR Code of the Bank Branch</t>
  </si>
  <si>
    <t>Date on which tax deposited (dd/mm/yyyy)</t>
  </si>
  <si>
    <t>Challan Serial Number</t>
  </si>
  <si>
    <t>BSR CODE</t>
  </si>
  <si>
    <t>Challan no</t>
  </si>
  <si>
    <t>01/04/2012</t>
  </si>
  <si>
    <t>31/03/2013</t>
  </si>
  <si>
    <t xml:space="preserve">     (viii) U/s 80 TTA</t>
  </si>
  <si>
    <t>Number</t>
  </si>
  <si>
    <t xml:space="preserve"> and paise </t>
  </si>
  <si>
    <t>One</t>
  </si>
  <si>
    <t>Two</t>
  </si>
  <si>
    <t>Hundred</t>
  </si>
  <si>
    <t>Three</t>
  </si>
  <si>
    <t>Thousand</t>
  </si>
  <si>
    <t>Four</t>
  </si>
  <si>
    <t xml:space="preserve">Rupees </t>
  </si>
  <si>
    <t>Lakh</t>
  </si>
  <si>
    <t>Five</t>
  </si>
  <si>
    <t>Crore</t>
  </si>
  <si>
    <t>Six</t>
  </si>
  <si>
    <t xml:space="preserve"> Only</t>
  </si>
  <si>
    <t>Seven</t>
  </si>
  <si>
    <t>In Words</t>
  </si>
  <si>
    <t>Eight</t>
  </si>
  <si>
    <t>Nine</t>
  </si>
  <si>
    <t>Ten</t>
  </si>
  <si>
    <t>Eleven</t>
  </si>
  <si>
    <t>Twelve</t>
  </si>
  <si>
    <t>Thirteen</t>
  </si>
  <si>
    <t>Fourteen</t>
  </si>
  <si>
    <t>Fifteen</t>
  </si>
  <si>
    <t>Sixteen</t>
  </si>
  <si>
    <t>Seventeen</t>
  </si>
  <si>
    <t>Eighteen</t>
  </si>
  <si>
    <t>Nineteen</t>
  </si>
  <si>
    <t>Twenty</t>
  </si>
  <si>
    <t>Thirty</t>
  </si>
  <si>
    <t>Forty</t>
  </si>
  <si>
    <t>Fifty</t>
  </si>
  <si>
    <t>Sixty</t>
  </si>
  <si>
    <t>Seventy</t>
  </si>
  <si>
    <t>Eighty</t>
  </si>
  <si>
    <t>Ninety</t>
  </si>
  <si>
    <t xml:space="preserve">     (iii) Under Section 80GG</t>
  </si>
  <si>
    <t xml:space="preserve">     (v) Under Section 80DD</t>
  </si>
  <si>
    <t xml:space="preserve">     (vi) Under Section 80D</t>
  </si>
  <si>
    <t xml:space="preserve">     (vii) Under Section 80DDB</t>
  </si>
  <si>
    <t xml:space="preserve">     (iv)Under Section 80U</t>
  </si>
  <si>
    <t xml:space="preserve">     (ix) U/s 80CCG</t>
  </si>
  <si>
    <t xml:space="preserve">     (ii) Under Section 80G</t>
  </si>
  <si>
    <t xml:space="preserve">     (i) Under Section 80E</t>
  </si>
  <si>
    <t>Conveyance Allowance</t>
  </si>
  <si>
    <t>Income from Savings Bank Interest</t>
  </si>
  <si>
    <t>(Loss) From House property(H.B.Loan Int)</t>
  </si>
  <si>
    <t>5. Aggregate of 4(a) to 4(b)</t>
  </si>
  <si>
    <t>Income From other than Savings Bank Int.</t>
  </si>
  <si>
    <t>(i) G.P. / C.P.F. / V.P.F……………….</t>
  </si>
  <si>
    <t>Uniform Allowance</t>
  </si>
  <si>
    <t>17. Tax deducted at source u/s 192(1)</t>
  </si>
  <si>
    <t>L.T.A / L.T.C.</t>
  </si>
  <si>
    <t>Pan No</t>
  </si>
  <si>
    <t>1st Q</t>
  </si>
  <si>
    <t>2nd Q</t>
  </si>
  <si>
    <t>3rd Q</t>
  </si>
  <si>
    <t>4th Q</t>
  </si>
  <si>
    <t>H.R.A. U/s 10(13A)</t>
  </si>
  <si>
    <t>Medical Reimbursment</t>
  </si>
  <si>
    <t>(ii) G.I.(Group Insurance)…………………..</t>
  </si>
  <si>
    <t>(iii) P.L.I</t>
  </si>
  <si>
    <t>(iv) U.LIP………</t>
  </si>
  <si>
    <t>(v) Tution Fees…</t>
  </si>
  <si>
    <t>(vi) N.S.C……</t>
  </si>
  <si>
    <t>(ix) Stamp Duty &amp; Registration Fees…</t>
  </si>
  <si>
    <t>(x) Any other deduction U/s 80C</t>
  </si>
  <si>
    <t>(xi) H.B. Loan Principal</t>
  </si>
  <si>
    <t>(xii) Fixed Deposite above 5 years</t>
  </si>
  <si>
    <t>(xiii) Eqity Link savings Bond</t>
  </si>
  <si>
    <t xml:space="preserve">      been deducted and deposited to the credit of the Central Government. I further certify that the information given about</t>
  </si>
  <si>
    <t xml:space="preserve">    (a) Salary as per provisions contained in sec. 17(1)</t>
  </si>
  <si>
    <t>ABC Asst. Manager</t>
  </si>
  <si>
    <t>XYZ</t>
  </si>
  <si>
    <t>XYZ
BHOPAL</t>
  </si>
  <si>
    <t>AAAA0000A</t>
  </si>
  <si>
    <t>AAAA00000A</t>
  </si>
  <si>
    <t>BBBBB0000B</t>
  </si>
  <si>
    <t>BMC</t>
  </si>
  <si>
    <t>MANAGER</t>
  </si>
  <si>
    <t>BHOPAL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</si>
</sst>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&quot;Rs. &quot;#,##0_);\(&quot;Rs. &quot;#,##0\)"/>
    <numFmt numFmtId="165" formatCode="_-* #,##0.00_-;\-* #,##0.00_-;_-* &quot;-&quot;??_-;_-@_-"/>
    <numFmt numFmtId="166" formatCode="&quot;Rs. &quot;#,##0"/>
    <numFmt numFmtId="167" formatCode="_-* #,##0_-;\-* #,##0_-;_-* &quot;-&quot;??_-;_-@_-"/>
    <numFmt numFmtId="168" formatCode="dd/mmm/yyyy"/>
  </numFmts>
  <fonts count="76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8"/>
      <name val="Book Antiqu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Book Antiqua"/>
      <family val="2"/>
    </font>
    <font>
      <b/>
      <sz val="14"/>
      <color indexed="8"/>
      <name val="Book Antiqua"/>
      <family val="1"/>
    </font>
    <font>
      <sz val="14"/>
      <name val="Book Antiqua"/>
      <family val="1"/>
    </font>
    <font>
      <b/>
      <sz val="11"/>
      <color indexed="10"/>
      <name val="Book Antiqua"/>
      <family val="2"/>
    </font>
    <font>
      <b/>
      <sz val="11"/>
      <color indexed="8"/>
      <name val="Book Antiqua"/>
      <family val="2"/>
    </font>
    <font>
      <b/>
      <sz val="11"/>
      <color indexed="8"/>
      <name val="Candara"/>
      <family val="2"/>
    </font>
    <font>
      <sz val="10"/>
      <name val="Candara"/>
      <family val="2"/>
    </font>
    <font>
      <b/>
      <sz val="14"/>
      <name val="Book Antiqua"/>
      <family val="1"/>
    </font>
    <font>
      <b/>
      <i/>
      <sz val="11"/>
      <color indexed="8"/>
      <name val="Book Antiqua"/>
      <family val="1"/>
    </font>
    <font>
      <b/>
      <i/>
      <sz val="11"/>
      <name val="Book Antiqua"/>
      <family val="1"/>
    </font>
    <font>
      <b/>
      <i/>
      <sz val="12"/>
      <color indexed="8"/>
      <name val="Book Antiqua"/>
      <family val="1"/>
    </font>
    <font>
      <b/>
      <sz val="14"/>
      <color indexed="8"/>
      <name val="Calibri"/>
      <family val="2"/>
    </font>
    <font>
      <sz val="14"/>
      <name val="Calibri"/>
      <family val="2"/>
    </font>
    <font>
      <b/>
      <i/>
      <sz val="12"/>
      <color indexed="8"/>
      <name val="Calibri"/>
      <family val="2"/>
    </font>
    <font>
      <b/>
      <i/>
      <sz val="12"/>
      <name val="Calibri"/>
      <family val="2"/>
    </font>
    <font>
      <b/>
      <sz val="12"/>
      <color indexed="8"/>
      <name val="Book Antiqua"/>
      <family val="1"/>
    </font>
    <font>
      <sz val="12"/>
      <name val="Book Antiqua"/>
      <family val="1"/>
    </font>
    <font>
      <sz val="10"/>
      <name val="Calibri"/>
      <family val="2"/>
    </font>
    <font>
      <b/>
      <i/>
      <sz val="11"/>
      <color indexed="8"/>
      <name val="Calibri"/>
      <family val="2"/>
    </font>
    <font>
      <b/>
      <i/>
      <sz val="10"/>
      <name val="Calibri"/>
      <family val="2"/>
    </font>
    <font>
      <b/>
      <i/>
      <sz val="14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b/>
      <sz val="10"/>
      <color indexed="8"/>
      <name val="Calibri"/>
      <family val="2"/>
    </font>
    <font>
      <b/>
      <sz val="10"/>
      <color indexed="22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12"/>
      <name val="Book Antiqua"/>
      <family val="1"/>
    </font>
    <font>
      <sz val="12"/>
      <color indexed="8"/>
      <name val="Book Antiqua"/>
      <family val="1"/>
    </font>
    <font>
      <sz val="10"/>
      <color indexed="8"/>
      <name val="Arial"/>
    </font>
    <font>
      <b/>
      <sz val="8"/>
      <color indexed="10"/>
      <name val="Book Antiqua"/>
      <family val="2"/>
    </font>
    <font>
      <b/>
      <sz val="10"/>
      <color indexed="8"/>
      <name val="Arial"/>
    </font>
    <font>
      <b/>
      <sz val="11"/>
      <color indexed="8"/>
      <name val="Book Antiqua"/>
      <family val="1"/>
    </font>
    <font>
      <sz val="11"/>
      <name val="Book Antiqua"/>
      <family val="1"/>
    </font>
    <font>
      <b/>
      <sz val="10"/>
      <color indexed="8"/>
      <name val="Book Antiqua"/>
      <family val="1"/>
    </font>
    <font>
      <sz val="10"/>
      <name val="Book Antiqua"/>
      <family val="1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12"/>
      <name val="Calibri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Book Antiqua"/>
      <family val="1"/>
    </font>
    <font>
      <sz val="16"/>
      <name val="Book Antiqua"/>
      <family val="1"/>
    </font>
    <font>
      <b/>
      <sz val="16"/>
      <color indexed="8"/>
      <name val="Calibri"/>
      <family val="2"/>
    </font>
    <font>
      <sz val="16"/>
      <name val="Calibri"/>
      <family val="2"/>
    </font>
    <font>
      <sz val="11"/>
      <name val="Arial"/>
    </font>
    <font>
      <b/>
      <sz val="18"/>
      <color indexed="8"/>
      <name val="Book Antiqua"/>
      <family val="1"/>
    </font>
    <font>
      <b/>
      <sz val="11"/>
      <color indexed="8"/>
      <name val="Cambria"/>
      <family val="1"/>
    </font>
    <font>
      <sz val="10"/>
      <name val="Cambria"/>
      <family val="1"/>
    </font>
    <font>
      <b/>
      <sz val="14"/>
      <color indexed="8"/>
      <name val="Candara"/>
      <family val="2"/>
    </font>
    <font>
      <sz val="14"/>
      <name val="Candara"/>
      <family val="2"/>
    </font>
    <font>
      <b/>
      <sz val="8"/>
      <color indexed="81"/>
      <name val="Tahoma"/>
      <charset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465926084170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>
      <alignment vertical="top"/>
    </xf>
    <xf numFmtId="0" fontId="8" fillId="0" borderId="0"/>
    <xf numFmtId="0" fontId="1" fillId="0" borderId="0"/>
    <xf numFmtId="0" fontId="2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17" fillId="20" borderId="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7">
    <xf numFmtId="0" fontId="0" fillId="0" borderId="0" xfId="0"/>
    <xf numFmtId="0" fontId="24" fillId="24" borderId="0" xfId="51" applyFont="1" applyFill="1" applyAlignment="1">
      <alignment horizontal="left"/>
    </xf>
    <xf numFmtId="0" fontId="25" fillId="25" borderId="0" xfId="51" applyFont="1" applyFill="1" applyAlignment="1">
      <alignment horizontal="left"/>
    </xf>
    <xf numFmtId="0" fontId="25" fillId="25" borderId="11" xfId="51" applyFont="1" applyFill="1" applyBorder="1" applyAlignment="1">
      <alignment horizontal="center"/>
    </xf>
    <xf numFmtId="49" fontId="25" fillId="25" borderId="11" xfId="51" applyNumberFormat="1" applyFont="1" applyFill="1" applyBorder="1" applyAlignment="1">
      <alignment horizontal="center"/>
    </xf>
    <xf numFmtId="0" fontId="25" fillId="25" borderId="0" xfId="51" applyFont="1" applyFill="1" applyAlignment="1">
      <alignment horizontal="center"/>
    </xf>
    <xf numFmtId="0" fontId="32" fillId="25" borderId="12" xfId="51" applyFont="1" applyFill="1" applyBorder="1" applyAlignment="1" applyProtection="1">
      <alignment horizontal="left" vertical="center"/>
      <protection hidden="1"/>
    </xf>
    <xf numFmtId="0" fontId="46" fillId="25" borderId="0" xfId="51" applyFont="1" applyFill="1" applyBorder="1" applyAlignment="1" applyProtection="1">
      <alignment horizontal="left" vertical="center"/>
      <protection hidden="1"/>
    </xf>
    <xf numFmtId="0" fontId="19" fillId="25" borderId="0" xfId="51" applyFont="1" applyFill="1" applyBorder="1" applyAlignment="1" applyProtection="1">
      <alignment horizontal="left"/>
      <protection hidden="1"/>
    </xf>
    <xf numFmtId="0" fontId="46" fillId="25" borderId="12" xfId="51" applyFont="1" applyFill="1" applyBorder="1" applyAlignment="1" applyProtection="1">
      <alignment horizontal="left" vertical="center"/>
      <protection hidden="1"/>
    </xf>
    <xf numFmtId="166" fontId="46" fillId="25" borderId="0" xfId="33" applyNumberFormat="1" applyFont="1" applyFill="1" applyBorder="1" applyAlignment="1" applyProtection="1">
      <alignment horizontal="left"/>
      <protection hidden="1"/>
    </xf>
    <xf numFmtId="0" fontId="19" fillId="25" borderId="13" xfId="51" applyFont="1" applyFill="1" applyBorder="1" applyAlignment="1" applyProtection="1">
      <alignment horizontal="left"/>
      <protection hidden="1"/>
    </xf>
    <xf numFmtId="166" fontId="46" fillId="25" borderId="12" xfId="33" applyNumberFormat="1" applyFont="1" applyFill="1" applyBorder="1" applyAlignment="1" applyProtection="1">
      <alignment horizontal="left"/>
      <protection hidden="1"/>
    </xf>
    <xf numFmtId="166" fontId="47" fillId="25" borderId="0" xfId="33" applyNumberFormat="1" applyFont="1" applyFill="1" applyBorder="1" applyAlignment="1" applyProtection="1">
      <alignment horizontal="left"/>
      <protection hidden="1"/>
    </xf>
    <xf numFmtId="166" fontId="47" fillId="25" borderId="12" xfId="33" applyNumberFormat="1" applyFont="1" applyFill="1" applyBorder="1" applyAlignment="1" applyProtection="1">
      <alignment horizontal="left"/>
      <protection hidden="1"/>
    </xf>
    <xf numFmtId="166" fontId="46" fillId="25" borderId="12" xfId="33" applyNumberFormat="1" applyFont="1" applyFill="1" applyBorder="1" applyAlignment="1" applyProtection="1">
      <alignment horizontal="left" vertical="center" wrapText="1"/>
      <protection hidden="1"/>
    </xf>
    <xf numFmtId="167" fontId="46" fillId="25" borderId="0" xfId="33" applyNumberFormat="1" applyFont="1" applyFill="1" applyBorder="1" applyAlignment="1" applyProtection="1">
      <alignment horizontal="left"/>
      <protection hidden="1"/>
    </xf>
    <xf numFmtId="167" fontId="46" fillId="25" borderId="12" xfId="33" applyNumberFormat="1" applyFont="1" applyFill="1" applyBorder="1" applyAlignment="1" applyProtection="1">
      <alignment horizontal="left" vertical="center"/>
      <protection hidden="1"/>
    </xf>
    <xf numFmtId="167" fontId="46" fillId="25" borderId="12" xfId="33" applyNumberFormat="1" applyFont="1" applyFill="1" applyBorder="1" applyAlignment="1" applyProtection="1">
      <alignment horizontal="left"/>
      <protection hidden="1"/>
    </xf>
    <xf numFmtId="166" fontId="46" fillId="25" borderId="12" xfId="51" applyNumberFormat="1" applyFont="1" applyFill="1" applyBorder="1" applyAlignment="1" applyProtection="1">
      <alignment horizontal="left" vertical="center"/>
      <protection hidden="1"/>
    </xf>
    <xf numFmtId="0" fontId="19" fillId="25" borderId="14" xfId="51" applyFont="1" applyFill="1" applyBorder="1" applyAlignment="1" applyProtection="1">
      <alignment horizontal="left"/>
      <protection hidden="1"/>
    </xf>
    <xf numFmtId="0" fontId="19" fillId="25" borderId="15" xfId="51" applyFont="1" applyFill="1" applyBorder="1" applyAlignment="1" applyProtection="1">
      <alignment horizontal="left"/>
      <protection hidden="1"/>
    </xf>
    <xf numFmtId="0" fontId="46" fillId="25" borderId="15" xfId="51" applyFont="1" applyFill="1" applyBorder="1" applyAlignment="1" applyProtection="1">
      <alignment horizontal="left"/>
      <protection hidden="1"/>
    </xf>
    <xf numFmtId="0" fontId="38" fillId="25" borderId="16" xfId="0" applyFont="1" applyFill="1" applyBorder="1" applyAlignment="1" applyProtection="1">
      <alignment horizontal="left" vertical="center" wrapText="1"/>
      <protection hidden="1"/>
    </xf>
    <xf numFmtId="0" fontId="46" fillId="25" borderId="12" xfId="51" applyFont="1" applyFill="1" applyBorder="1" applyAlignment="1" applyProtection="1">
      <alignment horizontal="left" vertical="center" wrapText="1"/>
      <protection hidden="1"/>
    </xf>
    <xf numFmtId="3" fontId="46" fillId="25" borderId="0" xfId="33" applyNumberFormat="1" applyFont="1" applyFill="1" applyBorder="1" applyAlignment="1" applyProtection="1">
      <alignment horizontal="left"/>
      <protection hidden="1"/>
    </xf>
    <xf numFmtId="0" fontId="46" fillId="25" borderId="0" xfId="51" applyFont="1" applyFill="1" applyBorder="1" applyAlignment="1" applyProtection="1">
      <alignment horizontal="left"/>
      <protection hidden="1"/>
    </xf>
    <xf numFmtId="0" fontId="46" fillId="25" borderId="12" xfId="51" applyFont="1" applyFill="1" applyBorder="1" applyAlignment="1" applyProtection="1">
      <alignment horizontal="left"/>
      <protection hidden="1"/>
    </xf>
    <xf numFmtId="3" fontId="46" fillId="25" borderId="0" xfId="33" applyNumberFormat="1" applyFont="1" applyFill="1" applyBorder="1" applyAlignment="1" applyProtection="1">
      <alignment horizontal="left" vertical="center" wrapText="1"/>
      <protection hidden="1"/>
    </xf>
    <xf numFmtId="0" fontId="19" fillId="25" borderId="17" xfId="51" applyFont="1" applyFill="1" applyBorder="1" applyAlignment="1" applyProtection="1">
      <alignment horizontal="left"/>
      <protection hidden="1"/>
    </xf>
    <xf numFmtId="0" fontId="19" fillId="25" borderId="16" xfId="51" applyFont="1" applyFill="1" applyBorder="1" applyAlignment="1" applyProtection="1">
      <alignment horizontal="left"/>
      <protection hidden="1"/>
    </xf>
    <xf numFmtId="166" fontId="46" fillId="25" borderId="0" xfId="51" applyNumberFormat="1" applyFont="1" applyFill="1" applyBorder="1" applyAlignment="1" applyProtection="1">
      <alignment horizontal="left"/>
      <protection hidden="1"/>
    </xf>
    <xf numFmtId="166" fontId="46" fillId="25" borderId="12" xfId="51" applyNumberFormat="1" applyFont="1" applyFill="1" applyBorder="1" applyAlignment="1" applyProtection="1">
      <alignment horizontal="left"/>
      <protection hidden="1"/>
    </xf>
    <xf numFmtId="166" fontId="46" fillId="25" borderId="18" xfId="51" applyNumberFormat="1" applyFont="1" applyFill="1" applyBorder="1" applyAlignment="1" applyProtection="1">
      <alignment horizontal="left"/>
      <protection hidden="1"/>
    </xf>
    <xf numFmtId="167" fontId="46" fillId="25" borderId="14" xfId="33" applyNumberFormat="1" applyFont="1" applyFill="1" applyBorder="1" applyAlignment="1" applyProtection="1">
      <alignment horizontal="left"/>
      <protection hidden="1"/>
    </xf>
    <xf numFmtId="167" fontId="46" fillId="25" borderId="18" xfId="33" applyNumberFormat="1" applyFont="1" applyFill="1" applyBorder="1" applyAlignment="1" applyProtection="1">
      <alignment horizontal="left"/>
      <protection hidden="1"/>
    </xf>
    <xf numFmtId="0" fontId="19" fillId="25" borderId="19" xfId="51" applyFont="1" applyFill="1" applyBorder="1" applyAlignment="1" applyProtection="1">
      <alignment horizontal="left"/>
      <protection hidden="1"/>
    </xf>
    <xf numFmtId="0" fontId="46" fillId="25" borderId="14" xfId="51" applyFont="1" applyFill="1" applyBorder="1" applyAlignment="1" applyProtection="1">
      <alignment horizontal="left"/>
      <protection hidden="1"/>
    </xf>
    <xf numFmtId="0" fontId="46" fillId="25" borderId="20" xfId="51" applyFont="1" applyFill="1" applyBorder="1" applyAlignment="1" applyProtection="1">
      <alignment horizontal="left"/>
      <protection hidden="1"/>
    </xf>
    <xf numFmtId="0" fontId="19" fillId="25" borderId="20" xfId="51" applyFont="1" applyFill="1" applyBorder="1" applyAlignment="1" applyProtection="1">
      <alignment horizontal="left"/>
      <protection hidden="1"/>
    </xf>
    <xf numFmtId="0" fontId="19" fillId="25" borderId="21" xfId="51" applyFont="1" applyFill="1" applyBorder="1" applyAlignment="1" applyProtection="1">
      <alignment horizontal="left"/>
      <protection hidden="1"/>
    </xf>
    <xf numFmtId="0" fontId="37" fillId="25" borderId="15" xfId="0" applyFont="1" applyFill="1" applyBorder="1" applyAlignment="1" applyProtection="1">
      <alignment horizontal="left" vertical="center" wrapText="1"/>
      <protection hidden="1"/>
    </xf>
    <xf numFmtId="0" fontId="46" fillId="25" borderId="17" xfId="51" applyFont="1" applyFill="1" applyBorder="1" applyAlignment="1" applyProtection="1">
      <alignment horizontal="left"/>
      <protection hidden="1"/>
    </xf>
    <xf numFmtId="3" fontId="46" fillId="25" borderId="16" xfId="33" applyNumberFormat="1" applyFont="1" applyFill="1" applyBorder="1" applyAlignment="1" applyProtection="1">
      <alignment horizontal="left"/>
      <protection hidden="1"/>
    </xf>
    <xf numFmtId="0" fontId="48" fillId="25" borderId="17" xfId="50" applyFont="1" applyFill="1" applyBorder="1" applyAlignment="1" applyProtection="1">
      <alignment horizontal="left" vertical="center" wrapText="1"/>
      <protection hidden="1"/>
    </xf>
    <xf numFmtId="0" fontId="51" fillId="25" borderId="15" xfId="51" applyFont="1" applyFill="1" applyBorder="1" applyAlignment="1" applyProtection="1">
      <alignment horizontal="left" vertical="center" wrapText="1"/>
      <protection hidden="1"/>
    </xf>
    <xf numFmtId="0" fontId="46" fillId="25" borderId="15" xfId="51" applyFont="1" applyFill="1" applyBorder="1" applyAlignment="1" applyProtection="1">
      <alignment horizontal="left" vertical="center" wrapText="1"/>
      <protection hidden="1"/>
    </xf>
    <xf numFmtId="0" fontId="36" fillId="25" borderId="15" xfId="51" applyFont="1" applyFill="1" applyBorder="1" applyAlignment="1" applyProtection="1">
      <alignment horizontal="left" vertical="center"/>
      <protection hidden="1"/>
    </xf>
    <xf numFmtId="0" fontId="44" fillId="25" borderId="17" xfId="51" applyFont="1" applyFill="1" applyBorder="1" applyAlignment="1" applyProtection="1">
      <alignment horizontal="left" vertical="center"/>
      <protection hidden="1"/>
    </xf>
    <xf numFmtId="0" fontId="2" fillId="25" borderId="15" xfId="51" applyFont="1" applyFill="1" applyBorder="1" applyAlignment="1" applyProtection="1">
      <alignment horizontal="left" vertical="center"/>
      <protection hidden="1"/>
    </xf>
    <xf numFmtId="0" fontId="52" fillId="25" borderId="0" xfId="0" applyFont="1" applyFill="1" applyBorder="1"/>
    <xf numFmtId="1" fontId="52" fillId="25" borderId="0" xfId="0" applyNumberFormat="1" applyFont="1" applyFill="1" applyBorder="1"/>
    <xf numFmtId="3" fontId="52" fillId="25" borderId="0" xfId="0" applyNumberFormat="1" applyFont="1" applyFill="1" applyBorder="1"/>
    <xf numFmtId="0" fontId="52" fillId="25" borderId="0" xfId="0" applyFont="1" applyFill="1" applyBorder="1" applyAlignment="1">
      <alignment horizontal="center"/>
    </xf>
    <xf numFmtId="0" fontId="46" fillId="25" borderId="17" xfId="51" applyFont="1" applyFill="1" applyBorder="1" applyAlignment="1" applyProtection="1">
      <alignment horizontal="right" vertical="center"/>
      <protection hidden="1"/>
    </xf>
    <xf numFmtId="166" fontId="46" fillId="25" borderId="15" xfId="51" applyNumberFormat="1" applyFont="1" applyFill="1" applyBorder="1" applyAlignment="1" applyProtection="1">
      <alignment horizontal="right" vertical="center"/>
      <protection hidden="1"/>
    </xf>
    <xf numFmtId="167" fontId="46" fillId="25" borderId="15" xfId="33" applyNumberFormat="1" applyFont="1" applyFill="1" applyBorder="1" applyAlignment="1" applyProtection="1">
      <alignment horizontal="left" vertical="center"/>
      <protection hidden="1"/>
    </xf>
    <xf numFmtId="167" fontId="46" fillId="25" borderId="15" xfId="33" applyNumberFormat="1" applyFont="1" applyFill="1" applyBorder="1" applyAlignment="1" applyProtection="1">
      <alignment horizontal="left"/>
      <protection hidden="1"/>
    </xf>
    <xf numFmtId="167" fontId="19" fillId="25" borderId="15" xfId="33" applyNumberFormat="1" applyFont="1" applyFill="1" applyBorder="1" applyAlignment="1" applyProtection="1">
      <alignment horizontal="left"/>
      <protection hidden="1"/>
    </xf>
    <xf numFmtId="167" fontId="46" fillId="25" borderId="16" xfId="33" applyNumberFormat="1" applyFont="1" applyFill="1" applyBorder="1" applyAlignment="1" applyProtection="1">
      <alignment horizontal="left"/>
      <protection hidden="1"/>
    </xf>
    <xf numFmtId="0" fontId="44" fillId="25" borderId="11" xfId="51" applyFont="1" applyFill="1" applyBorder="1" applyAlignment="1" applyProtection="1">
      <alignment horizontal="left" vertical="center"/>
      <protection hidden="1"/>
    </xf>
    <xf numFmtId="0" fontId="2" fillId="25" borderId="11" xfId="51" applyFont="1" applyFill="1" applyBorder="1" applyAlignment="1" applyProtection="1">
      <alignment horizontal="left" vertical="center"/>
      <protection hidden="1"/>
    </xf>
    <xf numFmtId="0" fontId="24" fillId="24" borderId="0" xfId="51" applyFont="1" applyFill="1" applyBorder="1" applyAlignment="1">
      <alignment horizontal="left"/>
    </xf>
    <xf numFmtId="0" fontId="25" fillId="27" borderId="0" xfId="51" applyFont="1" applyFill="1" applyBorder="1" applyAlignment="1">
      <alignment horizontal="left"/>
    </xf>
    <xf numFmtId="0" fontId="54" fillId="25" borderId="0" xfId="0" applyFont="1" applyFill="1" applyBorder="1" applyAlignment="1">
      <alignment horizontal="center" vertical="center"/>
    </xf>
    <xf numFmtId="0" fontId="54" fillId="25" borderId="0" xfId="0" applyFont="1" applyFill="1" applyBorder="1" applyAlignment="1">
      <alignment horizontal="center"/>
    </xf>
    <xf numFmtId="0" fontId="46" fillId="25" borderId="22" xfId="51" applyFont="1" applyFill="1" applyBorder="1" applyAlignment="1" applyProtection="1">
      <alignment horizontal="left" vertical="center"/>
      <protection hidden="1"/>
    </xf>
    <xf numFmtId="0" fontId="46" fillId="25" borderId="20" xfId="51" applyFont="1" applyFill="1" applyBorder="1" applyAlignment="1" applyProtection="1">
      <alignment horizontal="left" vertical="center"/>
      <protection hidden="1"/>
    </xf>
    <xf numFmtId="0" fontId="25" fillId="25" borderId="0" xfId="51" applyFont="1" applyFill="1" applyBorder="1" applyAlignment="1">
      <alignment horizontal="left"/>
    </xf>
    <xf numFmtId="0" fontId="38" fillId="25" borderId="13" xfId="0" applyFont="1" applyFill="1" applyBorder="1" applyAlignment="1" applyProtection="1">
      <alignment horizontal="left" vertical="center"/>
      <protection hidden="1"/>
    </xf>
    <xf numFmtId="0" fontId="19" fillId="25" borderId="0" xfId="51" applyFont="1" applyFill="1" applyBorder="1" applyAlignment="1" applyProtection="1">
      <alignment horizontal="left" vertical="center"/>
      <protection hidden="1"/>
    </xf>
    <xf numFmtId="0" fontId="19" fillId="25" borderId="13" xfId="51" applyFont="1" applyFill="1" applyBorder="1" applyAlignment="1" applyProtection="1">
      <alignment horizontal="left" vertical="center"/>
      <protection hidden="1"/>
    </xf>
    <xf numFmtId="0" fontId="24" fillId="24" borderId="0" xfId="51" applyFont="1" applyFill="1" applyBorder="1" applyAlignment="1">
      <alignment horizontal="left" vertical="center"/>
    </xf>
    <xf numFmtId="0" fontId="25" fillId="25" borderId="0" xfId="51" applyFont="1" applyFill="1" applyBorder="1" applyAlignment="1">
      <alignment horizontal="left" vertical="center"/>
    </xf>
    <xf numFmtId="0" fontId="19" fillId="25" borderId="12" xfId="51" applyFont="1" applyFill="1" applyBorder="1" applyAlignment="1" applyProtection="1">
      <alignment horizontal="left"/>
      <protection hidden="1"/>
    </xf>
    <xf numFmtId="41" fontId="46" fillId="25" borderId="0" xfId="51" applyNumberFormat="1" applyFont="1" applyFill="1" applyBorder="1" applyAlignment="1" applyProtection="1">
      <alignment horizontal="center" vertical="center"/>
      <protection hidden="1"/>
    </xf>
    <xf numFmtId="0" fontId="38" fillId="25" borderId="0" xfId="0" applyFont="1" applyFill="1" applyBorder="1" applyAlignment="1" applyProtection="1">
      <alignment horizontal="left" vertical="center"/>
      <protection hidden="1"/>
    </xf>
    <xf numFmtId="0" fontId="25" fillId="27" borderId="0" xfId="51" applyFont="1" applyFill="1" applyBorder="1" applyAlignment="1">
      <alignment horizontal="left" vertical="center"/>
    </xf>
    <xf numFmtId="0" fontId="25" fillId="27" borderId="0" xfId="51" applyNumberFormat="1" applyFont="1" applyFill="1" applyAlignment="1">
      <alignment horizontal="left"/>
    </xf>
    <xf numFmtId="14" fontId="46" fillId="25" borderId="0" xfId="51" applyNumberFormat="1" applyFont="1" applyFill="1" applyBorder="1" applyAlignment="1" applyProtection="1">
      <alignment horizontal="left" vertical="center"/>
      <protection hidden="1"/>
    </xf>
    <xf numFmtId="0" fontId="46" fillId="25" borderId="18" xfId="51" applyFont="1" applyFill="1" applyBorder="1" applyAlignment="1" applyProtection="1">
      <alignment horizontal="left"/>
      <protection hidden="1"/>
    </xf>
    <xf numFmtId="0" fontId="46" fillId="25" borderId="11" xfId="51" applyFont="1" applyFill="1" applyBorder="1" applyAlignment="1" applyProtection="1">
      <alignment horizontal="center"/>
      <protection hidden="1"/>
    </xf>
    <xf numFmtId="0" fontId="19" fillId="25" borderId="18" xfId="51" applyFont="1" applyFill="1" applyBorder="1" applyAlignment="1" applyProtection="1">
      <alignment horizontal="left"/>
      <protection hidden="1"/>
    </xf>
    <xf numFmtId="49" fontId="61" fillId="25" borderId="18" xfId="0" applyNumberFormat="1" applyFont="1" applyFill="1" applyBorder="1" applyProtection="1">
      <protection hidden="1"/>
    </xf>
    <xf numFmtId="0" fontId="25" fillId="25" borderId="12" xfId="51" applyFont="1" applyFill="1" applyBorder="1" applyAlignment="1" applyProtection="1">
      <alignment horizontal="left"/>
      <protection hidden="1"/>
    </xf>
    <xf numFmtId="0" fontId="25" fillId="25" borderId="0" xfId="51" applyFont="1" applyFill="1" applyBorder="1" applyAlignment="1" applyProtection="1">
      <alignment horizontal="left"/>
      <protection hidden="1"/>
    </xf>
    <xf numFmtId="0" fontId="25" fillId="25" borderId="13" xfId="51" applyFont="1" applyFill="1" applyBorder="1" applyAlignment="1" applyProtection="1">
      <alignment horizontal="left"/>
      <protection hidden="1"/>
    </xf>
    <xf numFmtId="1" fontId="54" fillId="0" borderId="0" xfId="0" applyNumberFormat="1" applyFont="1" applyFill="1" applyBorder="1" applyAlignment="1" applyProtection="1">
      <alignment horizontal="center"/>
      <protection hidden="1"/>
    </xf>
    <xf numFmtId="1" fontId="52" fillId="0" borderId="0" xfId="0" applyNumberFormat="1" applyFont="1" applyFill="1" applyBorder="1" applyProtection="1">
      <protection hidden="1"/>
    </xf>
    <xf numFmtId="1" fontId="2" fillId="0" borderId="0" xfId="0" applyNumberFormat="1" applyFont="1" applyFill="1" applyBorder="1" applyAlignment="1" applyProtection="1">
      <alignment horizontal="center"/>
      <protection hidden="1"/>
    </xf>
    <xf numFmtId="166" fontId="25" fillId="25" borderId="0" xfId="51" applyNumberFormat="1" applyFont="1" applyFill="1" applyAlignment="1">
      <alignment horizontal="left"/>
    </xf>
    <xf numFmtId="0" fontId="23" fillId="26" borderId="11" xfId="52" applyFont="1" applyFill="1" applyBorder="1" applyAlignment="1" applyProtection="1">
      <alignment horizontal="center" vertical="center"/>
      <protection hidden="1"/>
    </xf>
    <xf numFmtId="39" fontId="22" fillId="0" borderId="11" xfId="52" applyNumberFormat="1" applyFont="1" applyFill="1" applyBorder="1" applyAlignment="1" applyProtection="1">
      <alignment horizontal="center" vertical="center"/>
      <protection locked="0" hidden="1"/>
    </xf>
    <xf numFmtId="39" fontId="1" fillId="0" borderId="0" xfId="52" applyNumberFormat="1" applyProtection="1">
      <protection hidden="1"/>
    </xf>
    <xf numFmtId="0" fontId="1" fillId="0" borderId="0" xfId="52" applyProtection="1">
      <protection hidden="1"/>
    </xf>
    <xf numFmtId="0" fontId="58" fillId="26" borderId="11" xfId="52" applyFont="1" applyFill="1" applyBorder="1" applyAlignment="1" applyProtection="1">
      <alignment horizontal="center" vertical="center"/>
      <protection hidden="1"/>
    </xf>
    <xf numFmtId="0" fontId="58" fillId="29" borderId="11" xfId="52" applyFont="1" applyFill="1" applyBorder="1" applyAlignment="1" applyProtection="1">
      <alignment horizontal="center" vertical="center"/>
      <protection hidden="1"/>
    </xf>
    <xf numFmtId="0" fontId="55" fillId="28" borderId="11" xfId="52" applyFont="1" applyFill="1" applyBorder="1" applyAlignment="1" applyProtection="1">
      <alignment horizontal="center" vertical="center" wrapText="1"/>
      <protection hidden="1"/>
    </xf>
    <xf numFmtId="0" fontId="44" fillId="25" borderId="12" xfId="51" applyFont="1" applyFill="1" applyBorder="1" applyAlignment="1" applyProtection="1">
      <alignment horizontal="left" vertical="center"/>
      <protection hidden="1"/>
    </xf>
    <xf numFmtId="0" fontId="22" fillId="25" borderId="22" xfId="51" applyFont="1" applyFill="1" applyBorder="1" applyAlignment="1" applyProtection="1">
      <alignment horizontal="left" vertical="center"/>
      <protection hidden="1"/>
    </xf>
    <xf numFmtId="0" fontId="2" fillId="25" borderId="20" xfId="51" applyFont="1" applyFill="1" applyBorder="1" applyAlignment="1" applyProtection="1">
      <alignment horizontal="left" vertical="center"/>
      <protection hidden="1"/>
    </xf>
    <xf numFmtId="167" fontId="46" fillId="25" borderId="20" xfId="33" applyNumberFormat="1" applyFont="1" applyFill="1" applyBorder="1" applyAlignment="1" applyProtection="1">
      <alignment horizontal="left"/>
      <protection hidden="1"/>
    </xf>
    <xf numFmtId="0" fontId="25" fillId="25" borderId="17" xfId="51" applyFont="1" applyFill="1" applyBorder="1" applyAlignment="1" applyProtection="1">
      <alignment horizontal="left"/>
      <protection hidden="1"/>
    </xf>
    <xf numFmtId="0" fontId="70" fillId="25" borderId="17" xfId="51" applyFont="1" applyFill="1" applyBorder="1" applyAlignment="1" applyProtection="1">
      <alignment horizontal="right"/>
      <protection hidden="1"/>
    </xf>
    <xf numFmtId="0" fontId="44" fillId="25" borderId="18" xfId="51" applyFont="1" applyFill="1" applyBorder="1" applyAlignment="1" applyProtection="1">
      <alignment horizontal="left" vertical="center"/>
      <protection hidden="1"/>
    </xf>
    <xf numFmtId="0" fontId="2" fillId="25" borderId="14" xfId="51" applyFont="1" applyFill="1" applyBorder="1" applyAlignment="1" applyProtection="1">
      <alignment horizontal="left" vertical="center"/>
      <protection hidden="1"/>
    </xf>
    <xf numFmtId="167" fontId="46" fillId="25" borderId="14" xfId="33" applyNumberFormat="1" applyFont="1" applyFill="1" applyBorder="1" applyAlignment="1" applyProtection="1">
      <alignment horizontal="left" vertical="center"/>
      <protection hidden="1"/>
    </xf>
    <xf numFmtId="166" fontId="62" fillId="28" borderId="20" xfId="0" applyNumberFormat="1" applyFont="1" applyFill="1" applyBorder="1" applyAlignment="1" applyProtection="1">
      <alignment horizontal="center" vertical="center"/>
    </xf>
    <xf numFmtId="0" fontId="46" fillId="25" borderId="14" xfId="51" applyFont="1" applyFill="1" applyBorder="1" applyAlignment="1" applyProtection="1">
      <alignment horizontal="left" vertical="center"/>
      <protection hidden="1"/>
    </xf>
    <xf numFmtId="9" fontId="25" fillId="25" borderId="0" xfId="51" applyNumberFormat="1" applyFont="1" applyFill="1" applyAlignment="1">
      <alignment horizontal="left"/>
    </xf>
    <xf numFmtId="0" fontId="44" fillId="25" borderId="0" xfId="51" applyFont="1" applyFill="1" applyBorder="1" applyAlignment="1" applyProtection="1">
      <alignment horizontal="left"/>
      <protection hidden="1"/>
    </xf>
    <xf numFmtId="0" fontId="0" fillId="0" borderId="15" xfId="0" applyBorder="1" applyAlignment="1">
      <alignment vertical="center" wrapText="1"/>
    </xf>
    <xf numFmtId="0" fontId="36" fillId="25" borderId="17" xfId="50" applyFont="1" applyFill="1" applyBorder="1" applyAlignment="1" applyProtection="1">
      <alignment horizontal="left" vertical="center"/>
      <protection hidden="1"/>
    </xf>
    <xf numFmtId="0" fontId="44" fillId="25" borderId="15" xfId="51" applyFont="1" applyFill="1" applyBorder="1" applyAlignment="1" applyProtection="1">
      <alignment vertical="center" wrapText="1"/>
      <protection hidden="1"/>
    </xf>
    <xf numFmtId="41" fontId="44" fillId="25" borderId="0" xfId="51" applyNumberFormat="1" applyFont="1" applyFill="1" applyBorder="1" applyAlignment="1" applyProtection="1">
      <alignment horizontal="left"/>
      <protection hidden="1"/>
    </xf>
    <xf numFmtId="0" fontId="25" fillId="30" borderId="10" xfId="51" applyFont="1" applyFill="1" applyBorder="1" applyAlignment="1" applyProtection="1">
      <alignment horizontal="left"/>
      <protection locked="0"/>
    </xf>
    <xf numFmtId="0" fontId="25" fillId="26" borderId="0" xfId="51" applyFont="1" applyFill="1" applyBorder="1" applyAlignment="1">
      <alignment horizontal="left"/>
    </xf>
    <xf numFmtId="0" fontId="25" fillId="25" borderId="0" xfId="51" applyFont="1" applyFill="1" applyBorder="1" applyAlignment="1">
      <alignment horizontal="center"/>
    </xf>
    <xf numFmtId="49" fontId="25" fillId="25" borderId="0" xfId="51" applyNumberFormat="1" applyFont="1" applyFill="1" applyBorder="1" applyAlignment="1">
      <alignment horizontal="center"/>
    </xf>
    <xf numFmtId="166" fontId="53" fillId="25" borderId="0" xfId="33" applyNumberFormat="1" applyFont="1" applyFill="1" applyBorder="1" applyAlignment="1">
      <alignment horizontal="left"/>
    </xf>
    <xf numFmtId="166" fontId="48" fillId="25" borderId="17" xfId="5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167" fontId="46" fillId="25" borderId="17" xfId="33" applyNumberFormat="1" applyFont="1" applyFill="1" applyBorder="1" applyAlignment="1" applyProtection="1">
      <alignment horizontal="center" vertical="center" wrapText="1"/>
      <protection hidden="1"/>
    </xf>
    <xf numFmtId="0" fontId="49" fillId="25" borderId="15" xfId="51" applyFont="1" applyFill="1" applyBorder="1" applyAlignment="1" applyProtection="1">
      <alignment horizontal="center" vertical="center" wrapText="1"/>
      <protection hidden="1"/>
    </xf>
    <xf numFmtId="0" fontId="38" fillId="25" borderId="15" xfId="0" applyFont="1" applyFill="1" applyBorder="1" applyAlignment="1" applyProtection="1">
      <alignment horizontal="center" vertical="center" wrapText="1"/>
      <protection hidden="1"/>
    </xf>
    <xf numFmtId="166" fontId="46" fillId="25" borderId="17" xfId="33" applyNumberFormat="1" applyFont="1" applyFill="1" applyBorder="1" applyAlignment="1" applyProtection="1">
      <alignment horizontal="left" vertical="center" wrapText="1"/>
      <protection locked="0" hidden="1"/>
    </xf>
    <xf numFmtId="166" fontId="38" fillId="25" borderId="15" xfId="0" applyNumberFormat="1" applyFont="1" applyFill="1" applyBorder="1" applyAlignment="1" applyProtection="1">
      <alignment horizontal="left" vertical="center" wrapText="1"/>
      <protection locked="0" hidden="1"/>
    </xf>
    <xf numFmtId="166" fontId="38" fillId="25" borderId="16" xfId="0" applyNumberFormat="1" applyFont="1" applyFill="1" applyBorder="1" applyAlignment="1" applyProtection="1">
      <alignment horizontal="left" vertical="center" wrapText="1"/>
      <protection locked="0" hidden="1"/>
    </xf>
    <xf numFmtId="166" fontId="46" fillId="25" borderId="17" xfId="33" applyNumberFormat="1" applyFont="1" applyFill="1" applyBorder="1" applyAlignment="1" applyProtection="1">
      <alignment horizontal="left" vertical="center" wrapText="1"/>
      <protection hidden="1"/>
    </xf>
    <xf numFmtId="166" fontId="38" fillId="0" borderId="15" xfId="0" applyNumberFormat="1" applyFont="1" applyBorder="1" applyAlignment="1">
      <alignment horizontal="left" vertical="center" wrapText="1"/>
    </xf>
    <xf numFmtId="166" fontId="38" fillId="0" borderId="16" xfId="0" applyNumberFormat="1" applyFont="1" applyBorder="1" applyAlignment="1">
      <alignment horizontal="left" vertical="center" wrapText="1"/>
    </xf>
    <xf numFmtId="166" fontId="38" fillId="25" borderId="15" xfId="0" applyNumberFormat="1" applyFont="1" applyFill="1" applyBorder="1" applyAlignment="1" applyProtection="1">
      <alignment horizontal="left" vertical="center" wrapText="1"/>
      <protection hidden="1"/>
    </xf>
    <xf numFmtId="166" fontId="38" fillId="25" borderId="16" xfId="0" applyNumberFormat="1" applyFont="1" applyFill="1" applyBorder="1" applyAlignment="1" applyProtection="1">
      <alignment horizontal="left" vertical="center" wrapText="1"/>
      <protection hidden="1"/>
    </xf>
    <xf numFmtId="166" fontId="19" fillId="25" borderId="17" xfId="51" applyNumberFormat="1" applyFont="1" applyFill="1" applyBorder="1" applyAlignment="1" applyProtection="1">
      <alignment horizontal="left" vertical="center" wrapText="1"/>
      <protection locked="0" hidden="1"/>
    </xf>
    <xf numFmtId="0" fontId="44" fillId="25" borderId="17" xfId="51" applyFont="1" applyFill="1" applyBorder="1" applyAlignment="1" applyProtection="1">
      <alignment vertical="center" wrapText="1"/>
      <protection hidden="1"/>
    </xf>
    <xf numFmtId="0" fontId="45" fillId="25" borderId="15" xfId="0" applyFont="1" applyFill="1" applyBorder="1" applyAlignment="1" applyProtection="1">
      <alignment vertical="center" wrapText="1"/>
      <protection hidden="1"/>
    </xf>
    <xf numFmtId="0" fontId="0" fillId="0" borderId="15" xfId="0" applyBorder="1" applyAlignment="1">
      <alignment vertical="center" wrapText="1"/>
    </xf>
    <xf numFmtId="0" fontId="36" fillId="25" borderId="17" xfId="51" applyFont="1" applyFill="1" applyBorder="1" applyAlignment="1" applyProtection="1">
      <alignment horizontal="left" vertical="center" wrapText="1"/>
      <protection hidden="1"/>
    </xf>
    <xf numFmtId="0" fontId="37" fillId="25" borderId="15" xfId="0" applyFont="1" applyFill="1" applyBorder="1" applyAlignment="1" applyProtection="1">
      <alignment horizontal="left" vertical="center" wrapText="1"/>
      <protection hidden="1"/>
    </xf>
    <xf numFmtId="0" fontId="50" fillId="25" borderId="17" xfId="50" applyFont="1" applyFill="1" applyBorder="1" applyAlignment="1" applyProtection="1">
      <alignment horizontal="left" vertical="center" wrapText="1"/>
      <protection hidden="1"/>
    </xf>
    <xf numFmtId="0" fontId="50" fillId="25" borderId="15" xfId="50" applyFont="1" applyFill="1" applyBorder="1" applyAlignment="1" applyProtection="1">
      <alignment horizontal="left" vertical="center" wrapText="1"/>
      <protection hidden="1"/>
    </xf>
    <xf numFmtId="0" fontId="32" fillId="25" borderId="17" xfId="51" applyFont="1" applyFill="1" applyBorder="1" applyAlignment="1" applyProtection="1">
      <alignment horizontal="left" vertical="center" wrapText="1"/>
      <protection hidden="1"/>
    </xf>
    <xf numFmtId="0" fontId="33" fillId="25" borderId="15" xfId="0" applyFont="1" applyFill="1" applyBorder="1" applyAlignment="1" applyProtection="1">
      <alignment horizontal="left" vertical="center" wrapText="1"/>
      <protection hidden="1"/>
    </xf>
    <xf numFmtId="166" fontId="19" fillId="25" borderId="15" xfId="51" applyNumberFormat="1" applyFont="1" applyFill="1" applyBorder="1" applyAlignment="1" applyProtection="1">
      <alignment horizontal="left" vertical="center" wrapText="1"/>
      <protection locked="0" hidden="1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36" fillId="25" borderId="17" xfId="50" applyFont="1" applyFill="1" applyBorder="1" applyAlignment="1" applyProtection="1">
      <alignment horizontal="left" vertical="center" wrapText="1"/>
      <protection hidden="1"/>
    </xf>
    <xf numFmtId="0" fontId="51" fillId="25" borderId="15" xfId="51" applyFont="1" applyFill="1" applyBorder="1" applyAlignment="1" applyProtection="1">
      <alignment horizontal="left" vertical="center" wrapText="1"/>
      <protection hidden="1"/>
    </xf>
    <xf numFmtId="0" fontId="36" fillId="25" borderId="18" xfId="51" applyFont="1" applyFill="1" applyBorder="1" applyAlignment="1" applyProtection="1">
      <alignment horizontal="left" vertical="center" wrapText="1"/>
      <protection hidden="1"/>
    </xf>
    <xf numFmtId="0" fontId="37" fillId="25" borderId="14" xfId="0" applyFont="1" applyFill="1" applyBorder="1" applyAlignment="1" applyProtection="1">
      <alignment horizontal="left" vertical="center" wrapText="1"/>
      <protection hidden="1"/>
    </xf>
    <xf numFmtId="0" fontId="37" fillId="0" borderId="14" xfId="0" applyFont="1" applyBorder="1" applyAlignment="1">
      <alignment horizontal="left" vertical="center" wrapText="1"/>
    </xf>
    <xf numFmtId="166" fontId="46" fillId="25" borderId="12" xfId="33" applyNumberFormat="1" applyFont="1" applyFill="1" applyBorder="1" applyAlignment="1" applyProtection="1">
      <alignment horizontal="left" vertical="center" wrapText="1"/>
      <protection locked="0" hidden="1"/>
    </xf>
    <xf numFmtId="166" fontId="38" fillId="25" borderId="0" xfId="0" applyNumberFormat="1" applyFont="1" applyFill="1" applyBorder="1" applyAlignment="1" applyProtection="1">
      <alignment horizontal="left" vertical="center" wrapText="1"/>
      <protection locked="0" hidden="1"/>
    </xf>
    <xf numFmtId="166" fontId="38" fillId="25" borderId="13" xfId="0" applyNumberFormat="1" applyFont="1" applyFill="1" applyBorder="1" applyAlignment="1" applyProtection="1">
      <alignment horizontal="left" vertical="center" wrapText="1"/>
      <protection locked="0" hidden="1"/>
    </xf>
    <xf numFmtId="0" fontId="32" fillId="25" borderId="17" xfId="5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6" fontId="46" fillId="25" borderId="17" xfId="51" applyNumberFormat="1" applyFont="1" applyFill="1" applyBorder="1" applyAlignment="1" applyProtection="1">
      <alignment horizontal="left" vertical="center" wrapText="1"/>
      <protection locked="0" hidden="1"/>
    </xf>
    <xf numFmtId="0" fontId="19" fillId="25" borderId="17" xfId="51" applyFont="1" applyFill="1" applyBorder="1" applyAlignment="1" applyProtection="1">
      <alignment horizontal="left" vertical="center" wrapText="1" indent="1"/>
      <protection hidden="1"/>
    </xf>
    <xf numFmtId="0" fontId="0" fillId="0" borderId="15" xfId="0" applyBorder="1" applyAlignment="1">
      <alignment horizontal="left" vertical="center" wrapText="1" indent="1"/>
    </xf>
    <xf numFmtId="0" fontId="44" fillId="25" borderId="12" xfId="51" applyFont="1" applyFill="1" applyBorder="1" applyAlignment="1" applyProtection="1">
      <alignment horizontal="left" vertical="center" wrapText="1"/>
      <protection hidden="1"/>
    </xf>
    <xf numFmtId="0" fontId="45" fillId="25" borderId="0" xfId="0" applyFont="1" applyFill="1" applyBorder="1" applyAlignment="1" applyProtection="1">
      <alignment horizontal="left" vertical="center" wrapText="1"/>
      <protection hidden="1"/>
    </xf>
    <xf numFmtId="0" fontId="44" fillId="25" borderId="17" xfId="51" applyFont="1" applyFill="1" applyBorder="1" applyAlignment="1" applyProtection="1">
      <alignment horizontal="left" vertical="center" wrapText="1"/>
      <protection hidden="1"/>
    </xf>
    <xf numFmtId="0" fontId="45" fillId="25" borderId="15" xfId="0" applyFont="1" applyFill="1" applyBorder="1" applyAlignment="1" applyProtection="1">
      <alignment horizontal="left" vertical="center" wrapText="1"/>
      <protection hidden="1"/>
    </xf>
    <xf numFmtId="0" fontId="45" fillId="25" borderId="16" xfId="0" applyFont="1" applyFill="1" applyBorder="1" applyAlignment="1" applyProtection="1">
      <alignment horizontal="left" vertical="center" wrapText="1"/>
      <protection hidden="1"/>
    </xf>
    <xf numFmtId="3" fontId="46" fillId="25" borderId="15" xfId="51" applyNumberFormat="1" applyFont="1" applyFill="1" applyBorder="1" applyAlignment="1" applyProtection="1">
      <alignment horizontal="left" vertical="center" wrapText="1"/>
      <protection hidden="1"/>
    </xf>
    <xf numFmtId="0" fontId="38" fillId="25" borderId="15" xfId="0" applyFont="1" applyFill="1" applyBorder="1" applyAlignment="1" applyProtection="1">
      <alignment horizontal="left" vertical="center" wrapText="1"/>
      <protection hidden="1"/>
    </xf>
    <xf numFmtId="0" fontId="38" fillId="25" borderId="16" xfId="0" applyFont="1" applyFill="1" applyBorder="1" applyAlignment="1" applyProtection="1">
      <alignment horizontal="left" vertical="center" wrapText="1"/>
      <protection hidden="1"/>
    </xf>
    <xf numFmtId="0" fontId="32" fillId="25" borderId="18" xfId="51" applyFont="1" applyFill="1" applyBorder="1" applyAlignment="1" applyProtection="1">
      <alignment horizontal="left" vertical="center" wrapText="1"/>
      <protection hidden="1"/>
    </xf>
    <xf numFmtId="0" fontId="33" fillId="25" borderId="14" xfId="0" applyFont="1" applyFill="1" applyBorder="1" applyAlignment="1" applyProtection="1">
      <alignment horizontal="left" vertical="center" wrapText="1"/>
      <protection hidden="1"/>
    </xf>
    <xf numFmtId="0" fontId="32" fillId="25" borderId="12" xfId="51" applyFont="1" applyFill="1" applyBorder="1" applyAlignment="1" applyProtection="1">
      <alignment horizontal="left" vertical="center" wrapText="1"/>
      <protection hidden="1"/>
    </xf>
    <xf numFmtId="0" fontId="33" fillId="25" borderId="0" xfId="0" applyFont="1" applyFill="1" applyBorder="1" applyAlignment="1" applyProtection="1">
      <alignment horizontal="left" vertical="center" wrapText="1"/>
      <protection hidden="1"/>
    </xf>
    <xf numFmtId="0" fontId="0" fillId="0" borderId="16" xfId="0" applyBorder="1" applyAlignment="1">
      <alignment horizontal="left" vertical="center" wrapText="1" indent="1"/>
    </xf>
    <xf numFmtId="0" fontId="69" fillId="0" borderId="15" xfId="0" applyFont="1" applyBorder="1" applyAlignment="1">
      <alignment horizontal="left" vertical="center" wrapText="1" indent="1"/>
    </xf>
    <xf numFmtId="0" fontId="69" fillId="0" borderId="16" xfId="0" applyFont="1" applyBorder="1" applyAlignment="1">
      <alignment horizontal="left" vertical="center" wrapText="1" indent="1"/>
    </xf>
    <xf numFmtId="166" fontId="46" fillId="25" borderId="12" xfId="33" applyNumberFormat="1" applyFont="1" applyFill="1" applyBorder="1" applyAlignment="1" applyProtection="1">
      <alignment horizontal="center" vertical="center" wrapText="1"/>
      <protection hidden="1"/>
    </xf>
    <xf numFmtId="166" fontId="38" fillId="25" borderId="0" xfId="0" applyNumberFormat="1" applyFont="1" applyFill="1" applyBorder="1" applyAlignment="1" applyProtection="1">
      <alignment horizontal="center" vertical="center" wrapText="1"/>
      <protection hidden="1"/>
    </xf>
    <xf numFmtId="166" fontId="38" fillId="25" borderId="13" xfId="0" applyNumberFormat="1" applyFont="1" applyFill="1" applyBorder="1" applyAlignment="1" applyProtection="1">
      <alignment horizontal="center" vertical="center" wrapText="1"/>
      <protection hidden="1"/>
    </xf>
    <xf numFmtId="0" fontId="36" fillId="25" borderId="17" xfId="51" applyFont="1" applyFill="1" applyBorder="1" applyAlignment="1" applyProtection="1">
      <alignment horizontal="center" vertical="center" wrapText="1"/>
      <protection hidden="1"/>
    </xf>
    <xf numFmtId="0" fontId="37" fillId="25" borderId="15" xfId="0" applyFont="1" applyFill="1" applyBorder="1" applyAlignment="1" applyProtection="1">
      <alignment horizontal="center" vertical="center" wrapText="1"/>
      <protection hidden="1"/>
    </xf>
    <xf numFmtId="0" fontId="37" fillId="25" borderId="16" xfId="0" applyFont="1" applyFill="1" applyBorder="1" applyAlignment="1" applyProtection="1">
      <alignment horizontal="center" vertical="center" wrapText="1"/>
      <protection hidden="1"/>
    </xf>
    <xf numFmtId="49" fontId="35" fillId="25" borderId="17" xfId="0" applyNumberFormat="1" applyFont="1" applyFill="1" applyBorder="1" applyAlignment="1" applyProtection="1">
      <alignment horizontal="center" vertical="center" wrapText="1"/>
      <protection locked="0" hidden="1"/>
    </xf>
    <xf numFmtId="41" fontId="35" fillId="25" borderId="15" xfId="0" applyNumberFormat="1" applyFont="1" applyFill="1" applyBorder="1" applyAlignment="1" applyProtection="1">
      <alignment horizontal="center" vertical="center" wrapText="1"/>
      <protection locked="0" hidden="1"/>
    </xf>
    <xf numFmtId="41" fontId="35" fillId="25" borderId="17" xfId="0" applyNumberFormat="1" applyFont="1" applyFill="1" applyBorder="1" applyAlignment="1" applyProtection="1">
      <alignment horizontal="center" vertical="center" wrapText="1"/>
      <protection locked="0" hidden="1"/>
    </xf>
    <xf numFmtId="41" fontId="35" fillId="25" borderId="16" xfId="0" applyNumberFormat="1" applyFont="1" applyFill="1" applyBorder="1" applyAlignment="1" applyProtection="1">
      <alignment horizontal="center" vertical="center" wrapText="1"/>
      <protection locked="0" hidden="1"/>
    </xf>
    <xf numFmtId="41" fontId="39" fillId="25" borderId="20" xfId="51" applyNumberFormat="1" applyFont="1" applyFill="1" applyBorder="1" applyAlignment="1" applyProtection="1">
      <alignment horizontal="center" vertical="center" wrapText="1"/>
      <protection hidden="1"/>
    </xf>
    <xf numFmtId="41" fontId="40" fillId="25" borderId="20" xfId="0" applyNumberFormat="1" applyFont="1" applyFill="1" applyBorder="1" applyAlignment="1" applyProtection="1">
      <alignment horizontal="center" vertical="center" wrapText="1"/>
      <protection hidden="1"/>
    </xf>
    <xf numFmtId="41" fontId="40" fillId="25" borderId="0" xfId="0" applyNumberFormat="1" applyFont="1" applyFill="1" applyBorder="1" applyAlignment="1" applyProtection="1">
      <alignment horizontal="center" vertical="center" wrapText="1"/>
      <protection hidden="1"/>
    </xf>
    <xf numFmtId="0" fontId="19" fillId="25" borderId="22" xfId="51" applyFont="1" applyFill="1" applyBorder="1" applyAlignment="1" applyProtection="1">
      <alignment vertical="center" wrapText="1"/>
      <protection hidden="1"/>
    </xf>
    <xf numFmtId="0" fontId="38" fillId="25" borderId="20" xfId="0" applyFont="1" applyFill="1" applyBorder="1" applyAlignment="1" applyProtection="1">
      <alignment vertical="center" wrapText="1"/>
      <protection hidden="1"/>
    </xf>
    <xf numFmtId="0" fontId="38" fillId="25" borderId="12" xfId="0" applyFont="1" applyFill="1" applyBorder="1" applyAlignment="1" applyProtection="1">
      <alignment vertical="center" wrapText="1"/>
      <protection hidden="1"/>
    </xf>
    <xf numFmtId="0" fontId="38" fillId="25" borderId="0" xfId="0" applyFont="1" applyFill="1" applyBorder="1" applyAlignment="1" applyProtection="1">
      <alignment vertical="center" wrapText="1"/>
      <protection hidden="1"/>
    </xf>
    <xf numFmtId="0" fontId="36" fillId="25" borderId="11" xfId="51" applyFont="1" applyFill="1" applyBorder="1" applyAlignment="1" applyProtection="1">
      <alignment horizontal="center" vertical="center" wrapText="1"/>
      <protection hidden="1"/>
    </xf>
    <xf numFmtId="49" fontId="34" fillId="25" borderId="24" xfId="51" applyNumberFormat="1" applyFont="1" applyFill="1" applyBorder="1" applyAlignment="1" applyProtection="1">
      <alignment horizontal="center" vertical="center" wrapText="1"/>
      <protection hidden="1"/>
    </xf>
    <xf numFmtId="49" fontId="34" fillId="25" borderId="22" xfId="51" applyNumberFormat="1" applyFont="1" applyFill="1" applyBorder="1" applyAlignment="1" applyProtection="1">
      <alignment horizontal="center" vertical="center" wrapText="1"/>
      <protection hidden="1"/>
    </xf>
    <xf numFmtId="49" fontId="34" fillId="25" borderId="23" xfId="51" applyNumberFormat="1" applyFont="1" applyFill="1" applyBorder="1" applyAlignment="1" applyProtection="1">
      <alignment horizontal="center" vertical="center" wrapText="1"/>
      <protection hidden="1"/>
    </xf>
    <xf numFmtId="49" fontId="34" fillId="25" borderId="18" xfId="51" applyNumberFormat="1" applyFont="1" applyFill="1" applyBorder="1" applyAlignment="1" applyProtection="1">
      <alignment horizontal="center" vertical="center" wrapText="1"/>
      <protection hidden="1"/>
    </xf>
    <xf numFmtId="0" fontId="41" fillId="25" borderId="22" xfId="51" applyFont="1" applyFill="1" applyBorder="1" applyAlignment="1" applyProtection="1">
      <alignment horizontal="center" vertical="center" wrapText="1"/>
      <protection hidden="1"/>
    </xf>
    <xf numFmtId="0" fontId="41" fillId="25" borderId="20" xfId="51" applyFont="1" applyFill="1" applyBorder="1" applyAlignment="1" applyProtection="1">
      <alignment horizontal="center" vertical="center" wrapText="1"/>
      <protection hidden="1"/>
    </xf>
    <xf numFmtId="0" fontId="41" fillId="25" borderId="12" xfId="51" applyFont="1" applyFill="1" applyBorder="1" applyAlignment="1" applyProtection="1">
      <alignment horizontal="center" vertical="center" wrapText="1"/>
      <protection hidden="1"/>
    </xf>
    <xf numFmtId="0" fontId="41" fillId="25" borderId="0" xfId="51" applyFont="1" applyFill="1" applyBorder="1" applyAlignment="1" applyProtection="1">
      <alignment horizontal="center" vertical="center" wrapText="1"/>
      <protection hidden="1"/>
    </xf>
    <xf numFmtId="0" fontId="41" fillId="25" borderId="18" xfId="51" applyFont="1" applyFill="1" applyBorder="1" applyAlignment="1" applyProtection="1">
      <alignment horizontal="center" vertical="center" wrapText="1"/>
      <protection hidden="1"/>
    </xf>
    <xf numFmtId="0" fontId="41" fillId="25" borderId="14" xfId="51" applyFont="1" applyFill="1" applyBorder="1" applyAlignment="1" applyProtection="1">
      <alignment horizontal="center" vertical="center" wrapText="1"/>
      <protection hidden="1"/>
    </xf>
    <xf numFmtId="0" fontId="19" fillId="25" borderId="18" xfId="51" applyFont="1" applyFill="1" applyBorder="1" applyAlignment="1" applyProtection="1">
      <alignment horizontal="left" vertical="center" wrapText="1"/>
      <protection hidden="1"/>
    </xf>
    <xf numFmtId="0" fontId="38" fillId="25" borderId="14" xfId="0" applyFont="1" applyFill="1" applyBorder="1" applyAlignment="1" applyProtection="1">
      <alignment horizontal="left" vertical="center" wrapText="1"/>
      <protection hidden="1"/>
    </xf>
    <xf numFmtId="41" fontId="29" fillId="25" borderId="17" xfId="51" applyNumberFormat="1" applyFont="1" applyFill="1" applyBorder="1" applyAlignment="1" applyProtection="1">
      <alignment horizontal="center" vertical="center" wrapText="1"/>
      <protection locked="0" hidden="1"/>
    </xf>
    <xf numFmtId="41" fontId="30" fillId="25" borderId="15" xfId="0" applyNumberFormat="1" applyFont="1" applyFill="1" applyBorder="1" applyAlignment="1" applyProtection="1">
      <alignment horizontal="center" vertical="center" wrapText="1"/>
      <protection locked="0" hidden="1"/>
    </xf>
    <xf numFmtId="41" fontId="31" fillId="25" borderId="17" xfId="51" applyNumberFormat="1" applyFont="1" applyFill="1" applyBorder="1" applyAlignment="1" applyProtection="1">
      <alignment horizontal="center" vertical="center" wrapText="1"/>
      <protection locked="0" hidden="1"/>
    </xf>
    <xf numFmtId="41" fontId="31" fillId="25" borderId="15" xfId="51" applyNumberFormat="1" applyFont="1" applyFill="1" applyBorder="1" applyAlignment="1" applyProtection="1">
      <alignment horizontal="center" vertical="center" wrapText="1"/>
      <protection locked="0" hidden="1"/>
    </xf>
    <xf numFmtId="41" fontId="31" fillId="25" borderId="16" xfId="51" applyNumberFormat="1" applyFont="1" applyFill="1" applyBorder="1" applyAlignment="1" applyProtection="1">
      <alignment horizontal="center" vertical="center" wrapText="1"/>
      <protection locked="0" hidden="1"/>
    </xf>
    <xf numFmtId="0" fontId="33" fillId="25" borderId="15" xfId="0" applyFont="1" applyFill="1" applyBorder="1" applyAlignment="1" applyProtection="1">
      <alignment horizontal="center" vertical="center" wrapText="1"/>
      <protection hidden="1"/>
    </xf>
    <xf numFmtId="0" fontId="33" fillId="25" borderId="16" xfId="0" applyFont="1" applyFill="1" applyBorder="1" applyAlignment="1" applyProtection="1">
      <alignment horizontal="center" vertical="center" wrapText="1"/>
      <protection hidden="1"/>
    </xf>
    <xf numFmtId="49" fontId="34" fillId="25" borderId="17" xfId="51" applyNumberFormat="1" applyFont="1" applyFill="1" applyBorder="1" applyAlignment="1" applyProtection="1">
      <alignment horizontal="center" vertical="center" wrapText="1"/>
      <protection locked="0" hidden="1"/>
    </xf>
    <xf numFmtId="0" fontId="22" fillId="25" borderId="17" xfId="51" applyFont="1" applyFill="1" applyBorder="1" applyAlignment="1" applyProtection="1">
      <alignment horizontal="center" vertical="center" wrapText="1"/>
      <protection hidden="1"/>
    </xf>
    <xf numFmtId="0" fontId="23" fillId="25" borderId="15" xfId="0" applyFont="1" applyFill="1" applyBorder="1" applyAlignment="1" applyProtection="1">
      <alignment horizontal="center" vertical="center" wrapText="1"/>
      <protection hidden="1"/>
    </xf>
    <xf numFmtId="0" fontId="23" fillId="25" borderId="15" xfId="0" applyFont="1" applyFill="1" applyBorder="1" applyAlignment="1" applyProtection="1">
      <alignment horizontal="center" wrapText="1"/>
      <protection hidden="1"/>
    </xf>
    <xf numFmtId="0" fontId="23" fillId="25" borderId="16" xfId="0" applyFont="1" applyFill="1" applyBorder="1" applyAlignment="1" applyProtection="1">
      <alignment horizontal="center" wrapText="1"/>
      <protection hidden="1"/>
    </xf>
    <xf numFmtId="0" fontId="26" fillId="25" borderId="17" xfId="51" applyFont="1" applyFill="1" applyBorder="1" applyAlignment="1" applyProtection="1">
      <alignment horizontal="center" vertical="center" wrapText="1"/>
      <protection hidden="1"/>
    </xf>
    <xf numFmtId="0" fontId="27" fillId="25" borderId="15" xfId="0" applyFont="1" applyFill="1" applyBorder="1" applyAlignment="1" applyProtection="1">
      <alignment horizontal="center" vertical="center" wrapText="1"/>
      <protection hidden="1"/>
    </xf>
    <xf numFmtId="0" fontId="27" fillId="25" borderId="15" xfId="0" applyFont="1" applyFill="1" applyBorder="1" applyAlignment="1" applyProtection="1">
      <alignment horizontal="center" wrapText="1"/>
      <protection hidden="1"/>
    </xf>
    <xf numFmtId="0" fontId="27" fillId="25" borderId="16" xfId="0" applyFont="1" applyFill="1" applyBorder="1" applyAlignment="1" applyProtection="1">
      <alignment horizontal="center" wrapText="1"/>
      <protection hidden="1"/>
    </xf>
    <xf numFmtId="0" fontId="28" fillId="25" borderId="15" xfId="0" applyFont="1" applyFill="1" applyBorder="1" applyAlignment="1" applyProtection="1">
      <alignment horizontal="center" vertical="center" wrapText="1"/>
      <protection hidden="1"/>
    </xf>
    <xf numFmtId="0" fontId="28" fillId="25" borderId="15" xfId="0" applyFont="1" applyFill="1" applyBorder="1" applyAlignment="1" applyProtection="1">
      <alignment horizontal="center" wrapText="1"/>
      <protection hidden="1"/>
    </xf>
    <xf numFmtId="0" fontId="28" fillId="25" borderId="16" xfId="0" applyFont="1" applyFill="1" applyBorder="1" applyAlignment="1" applyProtection="1">
      <alignment horizontal="center" wrapText="1"/>
      <protection hidden="1"/>
    </xf>
    <xf numFmtId="0" fontId="71" fillId="25" borderId="17" xfId="51" applyFont="1" applyFill="1" applyBorder="1" applyAlignment="1" applyProtection="1">
      <alignment horizontal="center" vertical="center" wrapText="1"/>
      <protection hidden="1"/>
    </xf>
    <xf numFmtId="0" fontId="72" fillId="25" borderId="15" xfId="0" applyFont="1" applyFill="1" applyBorder="1" applyAlignment="1" applyProtection="1">
      <alignment horizontal="center" vertical="center" wrapText="1"/>
      <protection hidden="1"/>
    </xf>
    <xf numFmtId="0" fontId="72" fillId="25" borderId="15" xfId="0" applyFont="1" applyFill="1" applyBorder="1" applyAlignment="1" applyProtection="1">
      <alignment horizontal="center" wrapText="1"/>
      <protection hidden="1"/>
    </xf>
    <xf numFmtId="0" fontId="72" fillId="25" borderId="16" xfId="0" applyFont="1" applyFill="1" applyBorder="1" applyAlignment="1" applyProtection="1">
      <alignment horizontal="center" wrapText="1"/>
      <protection hidden="1"/>
    </xf>
    <xf numFmtId="0" fontId="73" fillId="25" borderId="17" xfId="51" applyFont="1" applyFill="1" applyBorder="1" applyAlignment="1" applyProtection="1">
      <alignment horizontal="center" vertical="center" wrapText="1"/>
      <protection hidden="1"/>
    </xf>
    <xf numFmtId="0" fontId="74" fillId="25" borderId="15" xfId="0" applyFont="1" applyFill="1" applyBorder="1" applyAlignment="1" applyProtection="1">
      <alignment horizontal="center" vertical="center" wrapText="1"/>
      <protection hidden="1"/>
    </xf>
    <xf numFmtId="0" fontId="73" fillId="25" borderId="15" xfId="51" applyFont="1" applyFill="1" applyBorder="1" applyAlignment="1" applyProtection="1">
      <alignment horizontal="center" vertical="center" wrapText="1"/>
      <protection hidden="1"/>
    </xf>
    <xf numFmtId="0" fontId="74" fillId="25" borderId="16" xfId="0" applyFont="1" applyFill="1" applyBorder="1" applyAlignment="1" applyProtection="1">
      <alignment horizontal="center" vertical="center" wrapText="1"/>
      <protection hidden="1"/>
    </xf>
    <xf numFmtId="167" fontId="46" fillId="25" borderId="15" xfId="33" applyNumberFormat="1" applyFont="1" applyFill="1" applyBorder="1" applyAlignment="1" applyProtection="1">
      <alignment horizontal="left" vertical="center" wrapText="1"/>
      <protection hidden="1"/>
    </xf>
    <xf numFmtId="0" fontId="36" fillId="25" borderId="12" xfId="51" applyFont="1" applyFill="1" applyBorder="1" applyAlignment="1" applyProtection="1">
      <alignment horizontal="left" vertical="center" wrapText="1"/>
      <protection hidden="1"/>
    </xf>
    <xf numFmtId="0" fontId="37" fillId="25" borderId="0" xfId="0" applyFont="1" applyFill="1" applyBorder="1" applyAlignment="1" applyProtection="1">
      <alignment horizontal="left" vertical="center" wrapText="1"/>
      <protection hidden="1"/>
    </xf>
    <xf numFmtId="166" fontId="19" fillId="25" borderId="17" xfId="51" applyNumberFormat="1" applyFont="1" applyFill="1" applyBorder="1" applyAlignment="1" applyProtection="1">
      <alignment horizontal="center" vertical="center" wrapText="1"/>
      <protection hidden="1"/>
    </xf>
    <xf numFmtId="166" fontId="38" fillId="25" borderId="15" xfId="0" applyNumberFormat="1" applyFont="1" applyFill="1" applyBorder="1" applyAlignment="1" applyProtection="1">
      <alignment horizontal="center" vertical="center" wrapText="1"/>
      <protection hidden="1"/>
    </xf>
    <xf numFmtId="166" fontId="38" fillId="25" borderId="16" xfId="0" applyNumberFormat="1" applyFont="1" applyFill="1" applyBorder="1" applyAlignment="1" applyProtection="1">
      <alignment horizontal="center" vertical="center" wrapText="1"/>
      <protection hidden="1"/>
    </xf>
    <xf numFmtId="166" fontId="19" fillId="25" borderId="12" xfId="33" applyNumberFormat="1" applyFont="1" applyFill="1" applyBorder="1" applyAlignment="1" applyProtection="1">
      <alignment horizontal="left" vertical="center" wrapText="1"/>
      <protection locked="0" hidden="1"/>
    </xf>
    <xf numFmtId="166" fontId="42" fillId="25" borderId="0" xfId="0" applyNumberFormat="1" applyFont="1" applyFill="1" applyBorder="1" applyAlignment="1" applyProtection="1">
      <alignment horizontal="left" vertical="center" wrapText="1"/>
      <protection locked="0" hidden="1"/>
    </xf>
    <xf numFmtId="166" fontId="42" fillId="25" borderId="13" xfId="0" applyNumberFormat="1" applyFont="1" applyFill="1" applyBorder="1" applyAlignment="1" applyProtection="1">
      <alignment horizontal="left" vertical="center" wrapText="1"/>
      <protection locked="0" hidden="1"/>
    </xf>
    <xf numFmtId="166" fontId="46" fillId="25" borderId="12" xfId="33" applyNumberFormat="1" applyFont="1" applyFill="1" applyBorder="1" applyAlignment="1" applyProtection="1">
      <alignment horizontal="left" vertical="center" wrapText="1"/>
      <protection hidden="1"/>
    </xf>
    <xf numFmtId="166" fontId="38" fillId="25" borderId="0" xfId="0" applyNumberFormat="1" applyFont="1" applyFill="1" applyBorder="1" applyAlignment="1" applyProtection="1">
      <alignment horizontal="left" vertical="center" wrapText="1"/>
      <protection hidden="1"/>
    </xf>
    <xf numFmtId="0" fontId="19" fillId="25" borderId="17" xfId="51" applyFont="1" applyFill="1" applyBorder="1" applyAlignment="1" applyProtection="1">
      <alignment horizontal="center" vertical="center" wrapText="1"/>
      <protection hidden="1"/>
    </xf>
    <xf numFmtId="0" fontId="42" fillId="25" borderId="15" xfId="0" applyFont="1" applyFill="1" applyBorder="1" applyAlignment="1" applyProtection="1">
      <alignment horizontal="center" vertical="center" wrapText="1"/>
      <protection hidden="1"/>
    </xf>
    <xf numFmtId="0" fontId="42" fillId="25" borderId="16" xfId="0" applyFont="1" applyFill="1" applyBorder="1" applyAlignment="1" applyProtection="1">
      <alignment horizontal="center" vertical="center" wrapText="1"/>
      <protection hidden="1"/>
    </xf>
    <xf numFmtId="0" fontId="43" fillId="25" borderId="11" xfId="0" applyNumberFormat="1" applyFont="1" applyFill="1" applyBorder="1" applyAlignment="1" applyProtection="1">
      <alignment horizontal="center" vertical="center" wrapText="1"/>
      <protection locked="0" hidden="1"/>
    </xf>
    <xf numFmtId="166" fontId="19" fillId="25" borderId="17" xfId="51" applyNumberFormat="1" applyFont="1" applyFill="1" applyBorder="1" applyAlignment="1" applyProtection="1">
      <alignment horizontal="center" vertical="center" wrapText="1"/>
      <protection locked="0" hidden="1"/>
    </xf>
    <xf numFmtId="166" fontId="38" fillId="25" borderId="15" xfId="0" applyNumberFormat="1" applyFont="1" applyFill="1" applyBorder="1" applyAlignment="1" applyProtection="1">
      <alignment horizontal="center" vertical="center" wrapText="1"/>
      <protection locked="0" hidden="1"/>
    </xf>
    <xf numFmtId="166" fontId="38" fillId="25" borderId="16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25" borderId="12" xfId="51" applyFont="1" applyFill="1" applyBorder="1" applyAlignment="1" applyProtection="1">
      <alignment horizontal="left" vertical="center" wrapText="1"/>
      <protection hidden="1"/>
    </xf>
    <xf numFmtId="0" fontId="42" fillId="25" borderId="0" xfId="0" applyFont="1" applyFill="1" applyBorder="1" applyAlignment="1" applyProtection="1">
      <alignment horizontal="left" vertical="center" wrapText="1"/>
      <protection hidden="1"/>
    </xf>
    <xf numFmtId="0" fontId="42" fillId="25" borderId="13" xfId="0" applyFont="1" applyFill="1" applyBorder="1" applyAlignment="1" applyProtection="1">
      <alignment horizontal="left" vertical="center" wrapText="1"/>
      <protection hidden="1"/>
    </xf>
    <xf numFmtId="41" fontId="39" fillId="25" borderId="14" xfId="51" applyNumberFormat="1" applyFont="1" applyFill="1" applyBorder="1" applyAlignment="1" applyProtection="1">
      <alignment vertical="center" wrapText="1"/>
      <protection hidden="1"/>
    </xf>
    <xf numFmtId="41" fontId="40" fillId="25" borderId="14" xfId="0" applyNumberFormat="1" applyFont="1" applyFill="1" applyBorder="1" applyAlignment="1" applyProtection="1">
      <alignment vertical="center" wrapText="1"/>
      <protection hidden="1"/>
    </xf>
    <xf numFmtId="0" fontId="19" fillId="25" borderId="22" xfId="51" applyFont="1" applyFill="1" applyBorder="1" applyAlignment="1" applyProtection="1">
      <alignment horizontal="center" vertical="center" wrapText="1"/>
      <protection hidden="1"/>
    </xf>
    <xf numFmtId="0" fontId="38" fillId="25" borderId="20" xfId="0" applyFont="1" applyFill="1" applyBorder="1" applyAlignment="1" applyProtection="1">
      <alignment horizontal="center" vertical="center" wrapText="1"/>
      <protection hidden="1"/>
    </xf>
    <xf numFmtId="0" fontId="38" fillId="25" borderId="21" xfId="0" applyFont="1" applyFill="1" applyBorder="1" applyAlignment="1" applyProtection="1">
      <alignment horizontal="center" vertical="center" wrapText="1"/>
      <protection hidden="1"/>
    </xf>
    <xf numFmtId="0" fontId="38" fillId="25" borderId="12" xfId="0" applyFont="1" applyFill="1" applyBorder="1" applyAlignment="1" applyProtection="1">
      <alignment horizontal="center" vertical="center" wrapText="1"/>
      <protection hidden="1"/>
    </xf>
    <xf numFmtId="0" fontId="38" fillId="25" borderId="0" xfId="0" applyFont="1" applyFill="1" applyBorder="1" applyAlignment="1" applyProtection="1">
      <alignment horizontal="center" vertical="center" wrapText="1"/>
      <protection hidden="1"/>
    </xf>
    <xf numFmtId="0" fontId="38" fillId="25" borderId="13" xfId="0" applyFont="1" applyFill="1" applyBorder="1" applyAlignment="1" applyProtection="1">
      <alignment horizontal="center" vertical="center" wrapText="1"/>
      <protection hidden="1"/>
    </xf>
    <xf numFmtId="0" fontId="38" fillId="25" borderId="18" xfId="0" applyFont="1" applyFill="1" applyBorder="1" applyAlignment="1" applyProtection="1">
      <alignment horizontal="center" vertical="center" wrapText="1"/>
      <protection hidden="1"/>
    </xf>
    <xf numFmtId="0" fontId="19" fillId="25" borderId="14" xfId="51" applyFont="1" applyFill="1" applyBorder="1" applyAlignment="1" applyProtection="1">
      <alignment horizontal="center" vertical="center" wrapText="1"/>
      <protection hidden="1"/>
    </xf>
    <xf numFmtId="0" fontId="38" fillId="25" borderId="14" xfId="0" applyFont="1" applyFill="1" applyBorder="1" applyAlignment="1" applyProtection="1">
      <alignment horizontal="center" vertical="center" wrapText="1"/>
      <protection hidden="1"/>
    </xf>
    <xf numFmtId="49" fontId="39" fillId="25" borderId="14" xfId="51" applyNumberFormat="1" applyFont="1" applyFill="1" applyBorder="1" applyAlignment="1" applyProtection="1">
      <alignment horizontal="center" vertical="center" wrapText="1"/>
      <protection hidden="1"/>
    </xf>
    <xf numFmtId="0" fontId="39" fillId="25" borderId="14" xfId="51" applyFont="1" applyFill="1" applyBorder="1" applyAlignment="1" applyProtection="1">
      <alignment horizontal="center" vertical="center" wrapText="1"/>
      <protection hidden="1"/>
    </xf>
    <xf numFmtId="0" fontId="67" fillId="25" borderId="17" xfId="51" applyFont="1" applyFill="1" applyBorder="1" applyAlignment="1" applyProtection="1">
      <alignment horizontal="center" vertical="center" wrapText="1"/>
      <protection hidden="1"/>
    </xf>
    <xf numFmtId="0" fontId="68" fillId="25" borderId="15" xfId="0" applyFont="1" applyFill="1" applyBorder="1" applyAlignment="1" applyProtection="1">
      <alignment horizontal="center" vertical="center" wrapText="1"/>
      <protection hidden="1"/>
    </xf>
    <xf numFmtId="0" fontId="68" fillId="25" borderId="16" xfId="0" applyFont="1" applyFill="1" applyBorder="1" applyAlignment="1" applyProtection="1">
      <alignment horizontal="center" vertical="center" wrapText="1"/>
      <protection hidden="1"/>
    </xf>
    <xf numFmtId="0" fontId="38" fillId="25" borderId="19" xfId="0" applyFont="1" applyFill="1" applyBorder="1" applyAlignment="1" applyProtection="1">
      <alignment horizontal="center" vertical="center" wrapText="1"/>
      <protection hidden="1"/>
    </xf>
    <xf numFmtId="0" fontId="44" fillId="25" borderId="22" xfId="51" applyFont="1" applyFill="1" applyBorder="1" applyAlignment="1" applyProtection="1">
      <alignment horizontal="center" vertical="center" wrapText="1"/>
      <protection hidden="1"/>
    </xf>
    <xf numFmtId="0" fontId="45" fillId="25" borderId="20" xfId="0" applyFont="1" applyFill="1" applyBorder="1" applyAlignment="1" applyProtection="1">
      <alignment horizontal="center" vertical="center" wrapText="1"/>
      <protection hidden="1"/>
    </xf>
    <xf numFmtId="0" fontId="45" fillId="25" borderId="21" xfId="0" applyFont="1" applyFill="1" applyBorder="1" applyAlignment="1" applyProtection="1">
      <alignment horizontal="center" vertical="center" wrapText="1"/>
      <protection hidden="1"/>
    </xf>
    <xf numFmtId="0" fontId="45" fillId="25" borderId="12" xfId="0" applyFont="1" applyFill="1" applyBorder="1" applyAlignment="1" applyProtection="1">
      <alignment horizontal="center" vertical="center" wrapText="1"/>
      <protection hidden="1"/>
    </xf>
    <xf numFmtId="0" fontId="45" fillId="25" borderId="0" xfId="0" applyFont="1" applyFill="1" applyBorder="1" applyAlignment="1" applyProtection="1">
      <alignment horizontal="center" vertical="center" wrapText="1"/>
      <protection hidden="1"/>
    </xf>
    <xf numFmtId="0" fontId="45" fillId="25" borderId="13" xfId="0" applyFont="1" applyFill="1" applyBorder="1" applyAlignment="1" applyProtection="1">
      <alignment horizontal="center" vertical="center" wrapText="1"/>
      <protection hidden="1"/>
    </xf>
    <xf numFmtId="0" fontId="45" fillId="25" borderId="18" xfId="0" applyFont="1" applyFill="1" applyBorder="1" applyAlignment="1" applyProtection="1">
      <alignment horizontal="center" vertical="center" wrapText="1"/>
      <protection hidden="1"/>
    </xf>
    <xf numFmtId="0" fontId="45" fillId="25" borderId="14" xfId="0" applyFont="1" applyFill="1" applyBorder="1" applyAlignment="1" applyProtection="1">
      <alignment horizontal="center" vertical="center" wrapText="1"/>
      <protection hidden="1"/>
    </xf>
    <xf numFmtId="0" fontId="45" fillId="25" borderId="19" xfId="0" applyFont="1" applyFill="1" applyBorder="1" applyAlignment="1" applyProtection="1">
      <alignment horizontal="center" vertical="center" wrapText="1"/>
      <protection hidden="1"/>
    </xf>
    <xf numFmtId="0" fontId="42" fillId="25" borderId="20" xfId="0" applyFont="1" applyFill="1" applyBorder="1" applyAlignment="1" applyProtection="1">
      <alignment horizontal="center" vertical="center" wrapText="1"/>
      <protection hidden="1"/>
    </xf>
    <xf numFmtId="0" fontId="42" fillId="25" borderId="20" xfId="0" applyFont="1" applyFill="1" applyBorder="1" applyAlignment="1" applyProtection="1">
      <alignment horizontal="left" vertical="center" wrapText="1"/>
      <protection hidden="1"/>
    </xf>
    <xf numFmtId="0" fontId="42" fillId="25" borderId="21" xfId="0" applyFont="1" applyFill="1" applyBorder="1" applyAlignment="1" applyProtection="1">
      <alignment horizontal="left" vertical="center" wrapText="1"/>
      <protection hidden="1"/>
    </xf>
    <xf numFmtId="0" fontId="65" fillId="25" borderId="17" xfId="51" applyFont="1" applyFill="1" applyBorder="1" applyAlignment="1" applyProtection="1">
      <alignment horizontal="center" vertical="center" wrapText="1"/>
      <protection hidden="1"/>
    </xf>
    <xf numFmtId="0" fontId="66" fillId="25" borderId="15" xfId="0" applyFont="1" applyFill="1" applyBorder="1" applyAlignment="1" applyProtection="1">
      <alignment horizontal="center" vertical="center" wrapText="1"/>
      <protection hidden="1"/>
    </xf>
    <xf numFmtId="0" fontId="66" fillId="25" borderId="16" xfId="0" applyFont="1" applyFill="1" applyBorder="1" applyAlignment="1" applyProtection="1">
      <alignment horizontal="center" vertical="center" wrapText="1"/>
      <protection hidden="1"/>
    </xf>
    <xf numFmtId="166" fontId="46" fillId="25" borderId="18" xfId="33" applyNumberFormat="1" applyFont="1" applyFill="1" applyBorder="1" applyAlignment="1" applyProtection="1">
      <alignment horizontal="center" vertical="center" wrapText="1"/>
      <protection hidden="1"/>
    </xf>
    <xf numFmtId="166" fontId="38" fillId="25" borderId="14" xfId="0" applyNumberFormat="1" applyFont="1" applyFill="1" applyBorder="1" applyAlignment="1" applyProtection="1">
      <alignment horizontal="center" vertical="center" wrapText="1"/>
      <protection hidden="1"/>
    </xf>
    <xf numFmtId="166" fontId="38" fillId="25" borderId="19" xfId="0" applyNumberFormat="1" applyFont="1" applyFill="1" applyBorder="1" applyAlignment="1" applyProtection="1">
      <alignment horizontal="center" vertical="center" wrapText="1"/>
      <protection hidden="1"/>
    </xf>
    <xf numFmtId="166" fontId="48" fillId="25" borderId="17" xfId="50" applyNumberFormat="1" applyFont="1" applyFill="1" applyBorder="1" applyAlignment="1" applyProtection="1">
      <alignment horizontal="left" vertical="center" wrapText="1"/>
      <protection locked="0" hidden="1"/>
    </xf>
    <xf numFmtId="3" fontId="46" fillId="25" borderId="15" xfId="33" applyNumberFormat="1" applyFont="1" applyFill="1" applyBorder="1" applyAlignment="1" applyProtection="1">
      <alignment horizontal="left" vertical="center" wrapText="1"/>
      <protection hidden="1"/>
    </xf>
    <xf numFmtId="0" fontId="46" fillId="25" borderId="15" xfId="50" applyFont="1" applyFill="1" applyBorder="1" applyAlignment="1" applyProtection="1">
      <alignment horizontal="left" vertical="center" wrapText="1"/>
      <protection hidden="1"/>
    </xf>
    <xf numFmtId="0" fontId="46" fillId="25" borderId="17" xfId="51" applyFont="1" applyFill="1" applyBorder="1" applyAlignment="1" applyProtection="1">
      <alignment horizontal="center" vertical="center" wrapText="1"/>
      <protection hidden="1"/>
    </xf>
    <xf numFmtId="0" fontId="38" fillId="25" borderId="16" xfId="0" applyFont="1" applyFill="1" applyBorder="1" applyAlignment="1" applyProtection="1">
      <alignment horizontal="center" vertical="center" wrapText="1"/>
      <protection hidden="1"/>
    </xf>
    <xf numFmtId="0" fontId="19" fillId="25" borderId="11" xfId="51" applyNumberFormat="1" applyFont="1" applyFill="1" applyBorder="1" applyAlignment="1" applyProtection="1">
      <alignment horizontal="center" vertical="center" wrapText="1"/>
      <protection hidden="1"/>
    </xf>
    <xf numFmtId="0" fontId="38" fillId="25" borderId="11" xfId="0" applyNumberFormat="1" applyFont="1" applyFill="1" applyBorder="1" applyAlignment="1" applyProtection="1">
      <alignment horizontal="center" vertical="center" wrapText="1"/>
      <protection hidden="1"/>
    </xf>
    <xf numFmtId="0" fontId="46" fillId="25" borderId="15" xfId="51" applyFont="1" applyFill="1" applyBorder="1" applyAlignment="1" applyProtection="1">
      <alignment horizontal="left" vertical="center" wrapText="1"/>
      <protection hidden="1"/>
    </xf>
    <xf numFmtId="0" fontId="19" fillId="25" borderId="16" xfId="51" applyFont="1" applyFill="1" applyBorder="1" applyAlignment="1" applyProtection="1">
      <alignment horizontal="left" vertical="center" wrapText="1"/>
      <protection hidden="1"/>
    </xf>
    <xf numFmtId="0" fontId="46" fillId="25" borderId="11" xfId="51" applyNumberFormat="1" applyFont="1" applyFill="1" applyBorder="1" applyAlignment="1" applyProtection="1">
      <alignment horizontal="center" vertical="center" wrapText="1"/>
      <protection hidden="1"/>
    </xf>
    <xf numFmtId="3" fontId="46" fillId="25" borderId="16" xfId="51" applyNumberFormat="1" applyFont="1" applyFill="1" applyBorder="1" applyAlignment="1" applyProtection="1">
      <alignment horizontal="left" vertical="center" wrapText="1"/>
      <protection hidden="1"/>
    </xf>
    <xf numFmtId="0" fontId="38" fillId="25" borderId="11" xfId="0" applyFont="1" applyFill="1" applyBorder="1" applyAlignment="1" applyProtection="1">
      <alignment horizontal="left" vertical="center" wrapText="1"/>
      <protection hidden="1"/>
    </xf>
    <xf numFmtId="0" fontId="46" fillId="25" borderId="0" xfId="51" applyFont="1" applyFill="1" applyBorder="1" applyAlignment="1" applyProtection="1">
      <alignment horizontal="center" vertical="center" wrapText="1"/>
      <protection locked="0" hidden="1"/>
    </xf>
    <xf numFmtId="0" fontId="38" fillId="0" borderId="0" xfId="0" applyFont="1" applyAlignment="1" applyProtection="1">
      <alignment horizontal="center" vertical="center" wrapText="1"/>
      <protection locked="0"/>
    </xf>
    <xf numFmtId="0" fontId="67" fillId="25" borderId="22" xfId="51" applyFont="1" applyFill="1" applyBorder="1" applyAlignment="1" applyProtection="1">
      <alignment horizontal="center" vertical="center" wrapText="1"/>
      <protection hidden="1"/>
    </xf>
    <xf numFmtId="0" fontId="68" fillId="25" borderId="20" xfId="0" applyFont="1" applyFill="1" applyBorder="1" applyAlignment="1" applyProtection="1">
      <alignment horizontal="center" vertical="center" wrapText="1"/>
      <protection hidden="1"/>
    </xf>
    <xf numFmtId="0" fontId="68" fillId="25" borderId="21" xfId="0" applyFont="1" applyFill="1" applyBorder="1" applyAlignment="1" applyProtection="1">
      <alignment horizontal="center" vertical="center" wrapText="1"/>
      <protection hidden="1"/>
    </xf>
    <xf numFmtId="0" fontId="59" fillId="25" borderId="11" xfId="51" applyFont="1" applyFill="1" applyBorder="1" applyAlignment="1" applyProtection="1">
      <alignment horizontal="center" vertical="center" wrapText="1"/>
      <protection hidden="1"/>
    </xf>
    <xf numFmtId="0" fontId="7" fillId="25" borderId="11" xfId="0" applyFont="1" applyFill="1" applyBorder="1" applyAlignment="1" applyProtection="1">
      <alignment horizontal="center" vertical="center" wrapText="1"/>
      <protection hidden="1"/>
    </xf>
    <xf numFmtId="41" fontId="46" fillId="25" borderId="14" xfId="51" applyNumberFormat="1" applyFont="1" applyFill="1" applyBorder="1" applyAlignment="1" applyProtection="1">
      <alignment horizontal="center" vertical="center" wrapText="1"/>
      <protection locked="0" hidden="1"/>
    </xf>
    <xf numFmtId="41" fontId="38" fillId="25" borderId="14" xfId="0" applyNumberFormat="1" applyFont="1" applyFill="1" applyBorder="1" applyAlignment="1" applyProtection="1">
      <alignment horizontal="center" vertical="center" wrapText="1"/>
      <protection locked="0" hidden="1"/>
    </xf>
    <xf numFmtId="0" fontId="38" fillId="0" borderId="14" xfId="0" applyFont="1" applyBorder="1" applyAlignment="1" applyProtection="1">
      <alignment horizontal="center" vertical="center" wrapText="1"/>
      <protection locked="0" hidden="1"/>
    </xf>
    <xf numFmtId="41" fontId="44" fillId="25" borderId="0" xfId="51" applyNumberFormat="1" applyFont="1" applyFill="1" applyBorder="1" applyAlignment="1" applyProtection="1">
      <alignment vertical="center" wrapText="1"/>
      <protection hidden="1"/>
    </xf>
    <xf numFmtId="0" fontId="45" fillId="0" borderId="0" xfId="0" applyFont="1" applyBorder="1" applyAlignment="1" applyProtection="1">
      <alignment vertical="center" wrapText="1"/>
      <protection hidden="1"/>
    </xf>
    <xf numFmtId="0" fontId="60" fillId="25" borderId="11" xfId="51" applyFont="1" applyFill="1" applyBorder="1" applyAlignment="1" applyProtection="1">
      <alignment horizontal="center" vertical="center" wrapText="1"/>
      <protection hidden="1"/>
    </xf>
    <xf numFmtId="0" fontId="55" fillId="25" borderId="12" xfId="51" applyFont="1" applyFill="1" applyBorder="1" applyAlignment="1" applyProtection="1">
      <alignment horizontal="center" vertical="center" wrapText="1"/>
      <protection hidden="1"/>
    </xf>
    <xf numFmtId="0" fontId="56" fillId="25" borderId="0" xfId="0" applyFont="1" applyFill="1" applyBorder="1" applyAlignment="1" applyProtection="1">
      <alignment horizontal="center" vertical="center" wrapText="1"/>
      <protection hidden="1"/>
    </xf>
    <xf numFmtId="0" fontId="56" fillId="25" borderId="13" xfId="0" applyFont="1" applyFill="1" applyBorder="1" applyAlignment="1" applyProtection="1">
      <alignment horizontal="center" vertical="center" wrapText="1"/>
      <protection hidden="1"/>
    </xf>
    <xf numFmtId="0" fontId="57" fillId="25" borderId="18" xfId="51" applyFont="1" applyFill="1" applyBorder="1" applyAlignment="1" applyProtection="1">
      <alignment horizontal="center" vertical="center" wrapText="1"/>
      <protection hidden="1"/>
    </xf>
    <xf numFmtId="0" fontId="58" fillId="25" borderId="14" xfId="0" applyFont="1" applyFill="1" applyBorder="1" applyAlignment="1" applyProtection="1">
      <alignment horizontal="center" vertical="center" wrapText="1"/>
      <protection hidden="1"/>
    </xf>
    <xf numFmtId="0" fontId="58" fillId="25" borderId="19" xfId="0" applyFont="1" applyFill="1" applyBorder="1" applyAlignment="1" applyProtection="1">
      <alignment horizontal="center" vertical="center" wrapText="1"/>
      <protection hidden="1"/>
    </xf>
    <xf numFmtId="0" fontId="22" fillId="25" borderId="24" xfId="51" applyFont="1" applyFill="1" applyBorder="1" applyAlignment="1" applyProtection="1">
      <alignment horizontal="center" vertical="center" wrapText="1"/>
      <protection hidden="1"/>
    </xf>
    <xf numFmtId="0" fontId="23" fillId="25" borderId="24" xfId="0" applyFont="1" applyFill="1" applyBorder="1" applyAlignment="1" applyProtection="1">
      <alignment horizontal="center" vertical="center" wrapText="1"/>
      <protection hidden="1"/>
    </xf>
    <xf numFmtId="0" fontId="44" fillId="25" borderId="18" xfId="51" applyNumberFormat="1" applyFont="1" applyFill="1" applyBorder="1" applyAlignment="1" applyProtection="1">
      <alignment horizontal="center" vertical="center" wrapText="1"/>
      <protection hidden="1"/>
    </xf>
    <xf numFmtId="0" fontId="45" fillId="25" borderId="14" xfId="0" applyNumberFormat="1" applyFont="1" applyFill="1" applyBorder="1" applyAlignment="1" applyProtection="1">
      <alignment horizontal="center" vertical="center" wrapText="1"/>
      <protection hidden="1"/>
    </xf>
    <xf numFmtId="0" fontId="45" fillId="25" borderId="19" xfId="0" applyNumberFormat="1" applyFont="1" applyFill="1" applyBorder="1" applyAlignment="1" applyProtection="1">
      <alignment horizontal="center" vertical="center" wrapText="1"/>
      <protection hidden="1"/>
    </xf>
    <xf numFmtId="168" fontId="46" fillId="25" borderId="14" xfId="51" applyNumberFormat="1" applyFont="1" applyFill="1" applyBorder="1" applyAlignment="1" applyProtection="1">
      <alignment horizontal="center" vertical="center" wrapText="1"/>
      <protection locked="0" hidden="1"/>
    </xf>
    <xf numFmtId="168" fontId="38" fillId="25" borderId="14" xfId="0" applyNumberFormat="1" applyFont="1" applyFill="1" applyBorder="1" applyAlignment="1" applyProtection="1">
      <alignment horizontal="center" vertical="center" wrapText="1"/>
      <protection locked="0" hidden="1"/>
    </xf>
    <xf numFmtId="41" fontId="19" fillId="25" borderId="0" xfId="51" applyNumberFormat="1" applyFont="1" applyFill="1" applyBorder="1" applyAlignment="1" applyProtection="1">
      <alignment horizontal="left" vertical="center" wrapText="1"/>
      <protection hidden="1"/>
    </xf>
    <xf numFmtId="0" fontId="19" fillId="25" borderId="15" xfId="51" applyFont="1" applyFill="1" applyBorder="1" applyAlignment="1" applyProtection="1">
      <alignment horizontal="left" vertical="center" wrapText="1"/>
      <protection hidden="1"/>
    </xf>
    <xf numFmtId="167" fontId="46" fillId="25" borderId="11" xfId="33" applyNumberFormat="1" applyFont="1" applyFill="1" applyBorder="1" applyAlignment="1" applyProtection="1">
      <alignment horizontal="center" vertical="center" wrapText="1"/>
      <protection hidden="1"/>
    </xf>
    <xf numFmtId="0" fontId="2" fillId="25" borderId="11" xfId="51" applyFont="1" applyFill="1" applyBorder="1" applyAlignment="1" applyProtection="1">
      <alignment horizontal="center" vertical="center" wrapText="1"/>
      <protection hidden="1"/>
    </xf>
    <xf numFmtId="0" fontId="38" fillId="25" borderId="11" xfId="0" applyFont="1" applyFill="1" applyBorder="1" applyAlignment="1" applyProtection="1">
      <alignment horizontal="center" vertical="center" wrapText="1"/>
      <protection hidden="1"/>
    </xf>
    <xf numFmtId="0" fontId="19" fillId="25" borderId="11" xfId="51" applyFont="1" applyFill="1" applyBorder="1" applyAlignment="1" applyProtection="1">
      <alignment horizontal="center" vertical="center" wrapText="1"/>
      <protection hidden="1"/>
    </xf>
    <xf numFmtId="166" fontId="46" fillId="25" borderId="17" xfId="51" applyNumberFormat="1" applyFont="1" applyFill="1" applyBorder="1" applyAlignment="1" applyProtection="1">
      <alignment horizontal="center" vertical="center" wrapText="1"/>
      <protection hidden="1"/>
    </xf>
    <xf numFmtId="164" fontId="46" fillId="25" borderId="0" xfId="51" applyNumberFormat="1" applyFont="1" applyFill="1" applyBorder="1" applyAlignment="1" applyProtection="1">
      <alignment horizontal="center" vertical="center" wrapText="1"/>
      <protection hidden="1"/>
    </xf>
    <xf numFmtId="0" fontId="38" fillId="0" borderId="0" xfId="0" applyFont="1" applyBorder="1" applyAlignment="1" applyProtection="1">
      <alignment horizontal="center" vertical="center" wrapText="1"/>
      <protection hidden="1"/>
    </xf>
    <xf numFmtId="0" fontId="38" fillId="0" borderId="13" xfId="0" applyFont="1" applyBorder="1" applyAlignment="1" applyProtection="1">
      <alignment horizontal="center" vertical="center" wrapText="1"/>
      <protection hidden="1"/>
    </xf>
    <xf numFmtId="41" fontId="44" fillId="25" borderId="0" xfId="51" applyNumberFormat="1" applyFont="1" applyFill="1" applyBorder="1" applyAlignment="1" applyProtection="1">
      <alignment horizontal="center" vertical="center" wrapText="1"/>
      <protection locked="0" hidden="1"/>
    </xf>
    <xf numFmtId="0" fontId="45" fillId="0" borderId="0" xfId="0" applyFont="1" applyBorder="1" applyAlignment="1" applyProtection="1">
      <alignment horizontal="center" vertical="center" wrapText="1"/>
      <protection locked="0" hidden="1"/>
    </xf>
    <xf numFmtId="0" fontId="19" fillId="25" borderId="11" xfId="51" applyFont="1" applyFill="1" applyBorder="1" applyAlignment="1" applyProtection="1">
      <alignment horizontal="left" vertical="center" wrapText="1"/>
      <protection hidden="1"/>
    </xf>
    <xf numFmtId="41" fontId="43" fillId="25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42" fillId="0" borderId="0" xfId="0" applyFont="1" applyBorder="1" applyAlignment="1" applyProtection="1">
      <alignment horizontal="center" vertical="center" wrapText="1"/>
      <protection locked="0" hidden="1"/>
    </xf>
    <xf numFmtId="41" fontId="19" fillId="25" borderId="0" xfId="51" applyNumberFormat="1" applyFont="1" applyFill="1" applyBorder="1" applyAlignment="1" applyProtection="1">
      <alignment horizontal="center" vertical="center" wrapText="1"/>
      <protection locked="0" hidden="1"/>
    </xf>
    <xf numFmtId="41" fontId="42" fillId="25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65" fillId="25" borderId="18" xfId="51" applyFont="1" applyFill="1" applyBorder="1" applyAlignment="1" applyProtection="1">
      <alignment horizontal="center" vertical="center" wrapText="1"/>
      <protection hidden="1"/>
    </xf>
    <xf numFmtId="0" fontId="66" fillId="25" borderId="14" xfId="0" applyFont="1" applyFill="1" applyBorder="1" applyAlignment="1" applyProtection="1">
      <alignment horizontal="center" vertical="center" wrapText="1"/>
      <protection hidden="1"/>
    </xf>
    <xf numFmtId="0" fontId="66" fillId="25" borderId="19" xfId="0" applyFont="1" applyFill="1" applyBorder="1" applyAlignment="1" applyProtection="1">
      <alignment horizontal="center" vertical="center" wrapText="1"/>
      <protection hidden="1"/>
    </xf>
    <xf numFmtId="166" fontId="46" fillId="25" borderId="15" xfId="33" applyNumberFormat="1" applyFont="1" applyFill="1" applyBorder="1" applyAlignment="1" applyProtection="1">
      <alignment horizontal="left" vertical="center" wrapText="1"/>
      <protection hidden="1"/>
    </xf>
    <xf numFmtId="166" fontId="46" fillId="25" borderId="16" xfId="33" applyNumberFormat="1" applyFont="1" applyFill="1" applyBorder="1" applyAlignment="1" applyProtection="1">
      <alignment horizontal="left" vertical="center" wrapText="1"/>
      <protection hidden="1"/>
    </xf>
    <xf numFmtId="166" fontId="0" fillId="0" borderId="15" xfId="0" applyNumberFormat="1" applyBorder="1" applyAlignment="1">
      <alignment horizontal="left" vertical="center" wrapText="1"/>
    </xf>
    <xf numFmtId="166" fontId="0" fillId="0" borderId="16" xfId="0" applyNumberFormat="1" applyBorder="1" applyAlignment="1">
      <alignment horizontal="left" vertical="center" wrapText="1"/>
    </xf>
    <xf numFmtId="0" fontId="46" fillId="25" borderId="11" xfId="51" applyFont="1" applyFill="1" applyBorder="1" applyAlignment="1" applyProtection="1">
      <alignment horizontal="center" vertical="center" wrapText="1"/>
      <protection hidden="1"/>
    </xf>
    <xf numFmtId="0" fontId="64" fillId="25" borderId="24" xfId="51" applyFont="1" applyFill="1" applyBorder="1" applyAlignment="1" applyProtection="1">
      <alignment horizontal="center" vertical="center" wrapText="1"/>
      <protection hidden="1"/>
    </xf>
    <xf numFmtId="0" fontId="63" fillId="25" borderId="24" xfId="0" applyFont="1" applyFill="1" applyBorder="1" applyAlignment="1" applyProtection="1">
      <alignment horizontal="center" vertical="center" wrapText="1"/>
      <protection hidden="1"/>
    </xf>
    <xf numFmtId="0" fontId="59" fillId="25" borderId="18" xfId="51" applyNumberFormat="1" applyFont="1" applyFill="1" applyBorder="1" applyAlignment="1" applyProtection="1">
      <alignment horizontal="center" vertical="center" wrapText="1"/>
      <protection hidden="1"/>
    </xf>
    <xf numFmtId="0" fontId="7" fillId="25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25" borderId="19" xfId="0" applyNumberFormat="1" applyFont="1" applyFill="1" applyBorder="1" applyAlignment="1" applyProtection="1">
      <alignment horizontal="center" vertical="center" wrapText="1"/>
      <protection hidden="1"/>
    </xf>
  </cellXfs>
  <cellStyles count="7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/>
    <cellStyle name="Comma 3" xfId="29"/>
    <cellStyle name="Comma 4" xfId="30"/>
    <cellStyle name="Comma 5" xfId="31"/>
    <cellStyle name="Comma 6" xfId="32"/>
    <cellStyle name="Comma_FORM-16 (NEW)" xfId="33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}al" xfId="43"/>
    <cellStyle name="Normal" xfId="0" builtinId="0"/>
    <cellStyle name="Normal 2" xfId="44"/>
    <cellStyle name="Normal 3" xfId="45"/>
    <cellStyle name="Normal 4" xfId="46"/>
    <cellStyle name="Normal 5" xfId="47"/>
    <cellStyle name="Normal 6" xfId="48"/>
    <cellStyle name="Normal 7" xfId="49"/>
    <cellStyle name="Normal_Automated Form 16 for Assessment Year 2011-12" xfId="50"/>
    <cellStyle name="Normal_FORM-16 (NEW)" xfId="51"/>
    <cellStyle name="Normal_IN WORDS (SOM)" xfId="52"/>
    <cellStyle name="Note" xfId="53" builtinId="10" customBuiltin="1"/>
    <cellStyle name="Note 2" xfId="54"/>
    <cellStyle name="Note 3" xfId="55"/>
    <cellStyle name="Note 4" xfId="56"/>
    <cellStyle name="Note 5" xfId="57"/>
    <cellStyle name="Output" xfId="58" builtinId="21" customBuiltin="1"/>
    <cellStyle name="Percent 2" xfId="59"/>
    <cellStyle name="Percent 3" xfId="60"/>
    <cellStyle name="Percent 4" xfId="61"/>
    <cellStyle name="Percent 5" xfId="62"/>
    <cellStyle name="Style 1" xfId="63"/>
    <cellStyle name="Style 1 2" xfId="64"/>
    <cellStyle name="Style 1 3" xfId="65"/>
    <cellStyle name="Style 1 4" xfId="66"/>
    <cellStyle name="Style 1 5" xfId="67"/>
    <cellStyle name="Title" xfId="68" builtinId="15" customBuiltin="1"/>
    <cellStyle name="Total" xfId="69" builtinId="25" customBuiltin="1"/>
    <cellStyle name="Warning Text" xfId="7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Data Input sheet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361950</xdr:colOff>
      <xdr:row>140</xdr:row>
      <xdr:rowOff>238125</xdr:rowOff>
    </xdr:from>
    <xdr:to>
      <xdr:col>24</xdr:col>
      <xdr:colOff>1200150</xdr:colOff>
      <xdr:row>142</xdr:row>
      <xdr:rowOff>190500</xdr:rowOff>
    </xdr:to>
    <xdr:sp macro="" textlink="">
      <xdr:nvSpPr>
        <xdr:cNvPr id="1041" name="Rectangle 1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696200" y="32232600"/>
          <a:ext cx="838200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333300" mc:Ignorable="a14" a14:legacySpreadsheetColorIndex="59"/>
        </a:solidFill>
        <a:ln>
          <a:noFill/>
        </a:ln>
        <a:effectLst/>
        <a:scene3d>
          <a:camera prst="legacyObliqueBottomLeft"/>
          <a:lightRig rig="legacyFlat3" dir="t"/>
        </a:scene3d>
        <a:sp3d extrusionH="4302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333300" mc:Ignorable="a14" a14:legacySpreadsheetColorIndex="59"/>
          </a:extrusionClr>
        </a:sp3d>
        <a:extLst>
          <a:ext uri="{91240B29-F687-4F45-9708-019B960494DF}">
            <a14:hiddenLine xmlns:a14="http://schemas.microsoft.com/office/drawing/2010/main" w="9525" algn="ctr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GB" sz="1800" b="1" i="0" u="none" strike="noStrike" baseline="0">
              <a:solidFill>
                <a:srgbClr val="FFFF00"/>
              </a:solidFill>
              <a:latin typeface="Arial"/>
              <a:cs typeface="Arial"/>
            </a:rPr>
            <a:t>BACK</a:t>
          </a:r>
        </a:p>
      </xdr:txBody>
    </xdr:sp>
    <xdr:clientData/>
  </xdr:twoCellAnchor>
  <xdr:twoCellAnchor>
    <xdr:from>
      <xdr:col>24</xdr:col>
      <xdr:colOff>571500</xdr:colOff>
      <xdr:row>0</xdr:row>
      <xdr:rowOff>114300</xdr:rowOff>
    </xdr:from>
    <xdr:to>
      <xdr:col>24</xdr:col>
      <xdr:colOff>800100</xdr:colOff>
      <xdr:row>3</xdr:row>
      <xdr:rowOff>19050</xdr:rowOff>
    </xdr:to>
    <xdr:sp macro="" textlink="">
      <xdr:nvSpPr>
        <xdr:cNvPr id="3" name="Up Arrow 2"/>
        <xdr:cNvSpPr/>
      </xdr:nvSpPr>
      <xdr:spPr>
        <a:xfrm>
          <a:off x="7905750" y="114300"/>
          <a:ext cx="228600" cy="571500"/>
        </a:xfrm>
        <a:prstGeom prst="upArrow">
          <a:avLst/>
        </a:prstGeom>
        <a:scene3d>
          <a:camera prst="isometricTopUp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24</xdr:col>
      <xdr:colOff>158010</xdr:colOff>
      <xdr:row>5</xdr:row>
      <xdr:rowOff>0</xdr:rowOff>
    </xdr:from>
    <xdr:to>
      <xdr:col>24</xdr:col>
      <xdr:colOff>1563404</xdr:colOff>
      <xdr:row>19</xdr:row>
      <xdr:rowOff>47625</xdr:rowOff>
    </xdr:to>
    <xdr:sp macro="" textlink="">
      <xdr:nvSpPr>
        <xdr:cNvPr id="5" name="Rectangle 4"/>
        <xdr:cNvSpPr/>
      </xdr:nvSpPr>
      <xdr:spPr>
        <a:xfrm>
          <a:off x="7492260" y="1162050"/>
          <a:ext cx="1405394" cy="3600450"/>
        </a:xfrm>
        <a:prstGeom prst="rect">
          <a:avLst/>
        </a:prstGeom>
        <a:scene3d>
          <a:camera prst="perspectiveHeroicExtremeLeftFacing">
            <a:rot lat="0" lon="1800000" rev="21594000"/>
          </a:camera>
          <a:lightRig rig="threePt" dir="t"/>
        </a:scene3d>
        <a:sp3d z="12700" extrusionH="12700" prstMaterial="dkEdge">
          <a:bevelT w="63500" h="25400"/>
          <a:bevelB w="25400" h="101600"/>
          <a:extrusionClr>
            <a:srgbClr val="FFFF00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vert="vert270" rtlCol="0" anchor="ctr">
          <a:noAutofit/>
        </a:bodyPr>
        <a:lstStyle/>
        <a:p>
          <a:pPr algn="ctr"/>
          <a:r>
            <a:rPr lang="en-GB" sz="1800" b="1" baseline="0">
              <a:solidFill>
                <a:srgbClr val="0070C0"/>
              </a:solidFill>
              <a:latin typeface="+mn-lt"/>
            </a:rPr>
            <a:t>SANDEEP PRESENTS</a:t>
          </a:r>
        </a:p>
        <a:p>
          <a:pPr algn="ctr"/>
          <a:r>
            <a:rPr lang="en-GB" sz="1800" b="1" baseline="0">
              <a:solidFill>
                <a:srgbClr val="0070C0"/>
              </a:solidFill>
              <a:latin typeface="+mn-lt"/>
            </a:rPr>
            <a:t>Ph: 8889006969</a:t>
          </a:r>
        </a:p>
        <a:p>
          <a:pPr algn="ctr"/>
          <a:r>
            <a:rPr lang="en-GB" sz="1800" b="1" baseline="0">
              <a:solidFill>
                <a:srgbClr val="0070C0"/>
              </a:solidFill>
              <a:latin typeface="+mn-lt"/>
            </a:rPr>
            <a:t>Email: sandeepchaure@gmail.com</a:t>
          </a:r>
        </a:p>
        <a:p>
          <a:pPr algn="ctr"/>
          <a:r>
            <a:rPr lang="en-GB" sz="1800" b="1" baseline="0">
              <a:solidFill>
                <a:srgbClr val="0070C0"/>
              </a:solidFill>
              <a:latin typeface="+mn-lt"/>
            </a:rPr>
            <a:t>www.sandeepchaure.webnode.com</a:t>
          </a:r>
        </a:p>
        <a:p>
          <a:pPr algn="ctr"/>
          <a:endParaRPr lang="en-GB" sz="1200">
            <a:solidFill>
              <a:srgbClr val="0070C0"/>
            </a:solidFill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deep_007/Application%20Data/Microsoft/AddIns/AmtInWords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AmtInWords"/>
    </definedNames>
    <sheetDataSet>
      <sheetData sheetId="0" refreshError="1"/>
      <sheetData sheetId="1" refreshError="1"/>
      <sheetData sheetId="2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A30F634-3996-48CE-A86A-1C47D8048E44}" diskRevisions="1" revisionId="26" version="3" protected="1">
  <header guid="{F252D27A-D431-4169-AB3A-F0F915E7822C}" dateTime="2013-06-19T20:16:13" maxSheetId="2" userName="Sandeep Presents (Ph: 8889006969)" r:id="rId1">
    <sheetIdMap count="1">
      <sheetId val="1"/>
    </sheetIdMap>
  </header>
  <header guid="{0AE34CD8-FB13-48E3-9EDC-BE47ADD83040}" dateTime="2013-06-19T22:16:14" maxSheetId="2" userName="Sandeep Presents (Ph: 8889006969)" r:id="rId2" minRId="1" maxRId="20">
    <sheetIdMap count="1">
      <sheetId val="1"/>
    </sheetIdMap>
  </header>
  <header guid="{7A30F634-3996-48CE-A86A-1C47D8048E44}" dateTime="2013-06-19T22:24:21" maxSheetId="2" userName="Sandeep Presents (Ph: 8889006969)" r:id="rId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J47">
      <v>109377</v>
    </oc>
    <nc r="J47">
      <v>0</v>
    </nc>
  </rcc>
  <rcc rId="2" sId="1" numFmtId="4">
    <oc r="P59">
      <v>25000</v>
    </oc>
    <nc r="P59">
      <v>0</v>
    </nc>
  </rcc>
  <rcc rId="3" sId="1" numFmtId="4">
    <oc r="P61">
      <v>30000</v>
    </oc>
    <nc r="P61">
      <v>0</v>
    </nc>
  </rcc>
  <rcc rId="4" sId="1" numFmtId="4">
    <oc r="P65">
      <v>33475</v>
    </oc>
    <nc r="P65">
      <v>0</v>
    </nc>
  </rcc>
  <rcc rId="5" sId="1">
    <oc r="M6" t="inlineStr">
      <is>
        <t>SHASHI BHUSHAN YADAV, ASST. MANAGER</t>
      </is>
    </oc>
    <nc r="M6" t="inlineStr">
      <is>
        <t>ABC Asst. Manager</t>
      </is>
    </nc>
  </rcc>
  <rcc rId="6" sId="1">
    <oc r="A6" t="inlineStr">
      <is>
        <t>ANDHRA BANK
MODI COMPLEX, HOSPITAL ROAD, OLD INDU JAIN HOSPITAL, VIDISHA, PIN-464001</t>
      </is>
    </oc>
    <nc r="A6" t="inlineStr">
      <is>
        <t>XYZ
BHOPAL</t>
      </is>
    </nc>
  </rcc>
  <rcc rId="7" sId="1">
    <oc r="A8" t="inlineStr">
      <is>
        <t>AABCA7375C</t>
      </is>
    </oc>
    <nc r="A8" t="inlineStr">
      <is>
        <t>AAAA0000A</t>
      </is>
    </nc>
  </rcc>
  <rcc rId="8" sId="1">
    <oc r="F8" t="inlineStr">
      <is>
        <t>BPLA06558G</t>
      </is>
    </oc>
    <nc r="F8" t="inlineStr">
      <is>
        <t>AAAA00000A</t>
      </is>
    </nc>
  </rcc>
  <rcc rId="9" sId="1">
    <oc r="M8" t="inlineStr">
      <is>
        <t>AARPY7316E</t>
      </is>
    </oc>
    <nc r="M8" t="inlineStr">
      <is>
        <t>BBBBB0000B</t>
      </is>
    </nc>
  </rcc>
  <rcc rId="10" sId="1" numFmtId="4">
    <oc r="P26">
      <f>2395*12</f>
    </oc>
    <nc r="P26">
      <v>9600</v>
    </nc>
  </rcc>
  <rcc rId="11" sId="1" numFmtId="4">
    <oc r="P41">
      <v>1042</v>
    </oc>
    <nc r="P41">
      <v>2500</v>
    </nc>
  </rcc>
  <rcc rId="12" sId="1" numFmtId="4">
    <oc r="P25">
      <v>539188</v>
    </oc>
    <nc r="P25">
      <v>310000</v>
    </nc>
  </rcc>
  <rcc rId="13" sId="1" numFmtId="4">
    <oc r="P55">
      <v>30983</v>
    </oc>
    <nc r="P55">
      <v>55000</v>
    </nc>
  </rcc>
  <rcc rId="14" sId="1" numFmtId="4">
    <oc r="M18">
      <v>0</v>
    </oc>
    <nc r="M18">
      <v>1000</v>
    </nc>
  </rcc>
  <rcc rId="15" sId="1" numFmtId="4">
    <oc r="M19">
      <v>0</v>
    </oc>
    <nc r="M19">
      <v>1000</v>
    </nc>
  </rcc>
  <rcc rId="16" sId="1" numFmtId="4">
    <oc r="M20">
      <v>16000</v>
    </oc>
    <nc r="M20">
      <v>2410</v>
    </nc>
  </rcc>
  <rcc rId="17" sId="1">
    <oc r="B92" t="inlineStr">
      <is>
        <t>AASHEESH NEGI</t>
      </is>
    </oc>
    <nc r="B92" t="inlineStr">
      <is>
        <t>XYZ</t>
      </is>
    </nc>
  </rcc>
  <rcc rId="18" sId="1">
    <oc r="M92" t="inlineStr">
      <is>
        <t>CHANDER NEGI</t>
      </is>
    </oc>
    <nc r="M92" t="inlineStr">
      <is>
        <t>BMC</t>
      </is>
    </nc>
  </rcc>
  <rcc rId="19" sId="1">
    <oc r="D94" t="inlineStr">
      <is>
        <t>BRANCH MANAGER</t>
      </is>
    </oc>
    <nc r="D94" t="inlineStr">
      <is>
        <t>MANAGER</t>
      </is>
    </nc>
  </rcc>
  <rcc rId="20" sId="1">
    <oc r="B104" t="inlineStr">
      <is>
        <t>VIDISHA</t>
      </is>
    </oc>
    <nc r="B104" t="inlineStr">
      <is>
        <t>BHOPAL</t>
      </is>
    </nc>
  </rcc>
  <rcv guid="{C49C8D95-1C4D-4D87-A65D-FEC9D5700705}" action="delete"/>
  <rdn rId="0" localSheetId="1" customView="1" name="Z_C49C8D95_1C4D_4D87_A65D_FEC9D5700705_.wvu.PrintArea" hidden="1" oldHidden="1">
    <formula>'Form 16'!$A$1:$X$113</formula>
    <oldFormula>'Form 16'!$A$1:$X$113</oldFormula>
  </rdn>
  <rdn rId="0" localSheetId="1" customView="1" name="Z_C49C8D95_1C4D_4D87_A65D_FEC9D5700705_.wvu.Rows" hidden="1" oldHidden="1">
    <formula>'Form 16'!$282:$1048576,'Form 16'!$68:$68,'Form 16'!$115:$281</formula>
    <oldFormula>'Form 16'!$282:$1048576,'Form 16'!$68:$68,'Form 16'!$115:$281</oldFormula>
  </rdn>
  <rdn rId="0" localSheetId="1" customView="1" name="Z_C49C8D95_1C4D_4D87_A65D_FEC9D5700705_.wvu.Cols" hidden="1" oldHidden="1">
    <formula>'Form 16'!$Z:$XFD</formula>
    <oldFormula>'Form 16'!$Z:$XFD</oldFormula>
  </rdn>
  <rcv guid="{C49C8D95-1C4D-4D87-A65D-FEC9D570070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9C8D95-1C4D-4D87-A65D-FEC9D5700705}" action="delete"/>
  <rdn rId="0" localSheetId="1" customView="1" name="Z_C49C8D95_1C4D_4D87_A65D_FEC9D5700705_.wvu.PrintArea" hidden="1" oldHidden="1">
    <formula>'Form 16'!$A$1:$X$113</formula>
    <oldFormula>'Form 16'!$A$1:$X$113</oldFormula>
  </rdn>
  <rdn rId="0" localSheetId="1" customView="1" name="Z_C49C8D95_1C4D_4D87_A65D_FEC9D5700705_.wvu.Rows" hidden="1" oldHidden="1">
    <formula>'Form 16'!$282:$1048576,'Form 16'!$68:$68,'Form 16'!$115:$281</formula>
    <oldFormula>'Form 16'!$282:$1048576,'Form 16'!$68:$68,'Form 16'!$115:$281</oldFormula>
  </rdn>
  <rdn rId="0" localSheetId="1" customView="1" name="Z_C49C8D95_1C4D_4D87_A65D_FEC9D5700705_.wvu.Cols" hidden="1" oldHidden="1">
    <formula>'Form 16'!$Z:$XFD</formula>
    <oldFormula>'Form 16'!$Z:$XFD</oldFormula>
  </rdn>
  <rcv guid="{C49C8D95-1C4D-4D87-A65D-FEC9D570070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F252D27A-D431-4169-AB3A-F0F915E7822C}" name="Sandeep Presents (Ph: 8889006969)" id="-511394046" dateTime="2013-06-19T20:16:13"/>
  <userInfo guid="{7A30F634-3996-48CE-A86A-1C47D8048E44}" name="Sandeep Presents (Ph: 8889006969)" id="-511438624" dateTime="2013-06-19T22:33:0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indexed="25"/>
  </sheetPr>
  <dimension ref="A1:CH281"/>
  <sheetViews>
    <sheetView tabSelected="1" workbookViewId="0">
      <selection activeCell="Y1" sqref="Y1"/>
    </sheetView>
  </sheetViews>
  <sheetFormatPr defaultColWidth="0" defaultRowHeight="15" zeroHeight="1" x14ac:dyDescent="0.25"/>
  <cols>
    <col min="1" max="1" width="5.140625" style="84" customWidth="1"/>
    <col min="2" max="4" width="7.140625" style="85" customWidth="1"/>
    <col min="5" max="7" width="4.28515625" style="85" customWidth="1"/>
    <col min="8" max="8" width="2.85546875" style="85" customWidth="1"/>
    <col min="9" max="9" width="4.28515625" style="85" customWidth="1"/>
    <col min="10" max="10" width="2.5703125" style="85" customWidth="1"/>
    <col min="11" max="12" width="5.5703125" style="85" customWidth="1"/>
    <col min="13" max="13" width="1.42578125" style="85" customWidth="1"/>
    <col min="14" max="14" width="2.28515625" style="85" customWidth="1"/>
    <col min="15" max="15" width="1.140625" style="85" customWidth="1"/>
    <col min="16" max="16" width="3.7109375" style="85" customWidth="1"/>
    <col min="17" max="17" width="6.5703125" style="85" customWidth="1"/>
    <col min="18" max="18" width="5.140625" style="85" customWidth="1"/>
    <col min="19" max="19" width="4.28515625" style="85" customWidth="1"/>
    <col min="20" max="20" width="6" style="85" customWidth="1"/>
    <col min="21" max="21" width="4.28515625" style="85" customWidth="1"/>
    <col min="22" max="22" width="4.85546875" style="85" customWidth="1"/>
    <col min="23" max="23" width="4.42578125" style="85" customWidth="1"/>
    <col min="24" max="24" width="5.5703125" style="86" customWidth="1"/>
    <col min="25" max="25" width="25.85546875" style="1" customWidth="1"/>
    <col min="26" max="26" width="11.85546875" style="2" hidden="1" customWidth="1"/>
    <col min="27" max="27" width="19.5703125" style="2" hidden="1" customWidth="1"/>
    <col min="28" max="28" width="12.7109375" style="2" hidden="1" customWidth="1"/>
    <col min="29" max="29" width="11.140625" style="2" hidden="1" customWidth="1"/>
    <col min="30" max="71" width="9.140625" style="2" hidden="1" customWidth="1"/>
    <col min="72" max="72" width="13.7109375" style="2" hidden="1" customWidth="1"/>
    <col min="73" max="73" width="26.140625" style="2" hidden="1" customWidth="1"/>
    <col min="74" max="16384" width="9.140625" style="2" hidden="1"/>
  </cols>
  <sheetData>
    <row r="1" spans="1:32" ht="18.75" customHeight="1" thickTop="1" thickBot="1" x14ac:dyDescent="0.35">
      <c r="A1" s="214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7"/>
      <c r="Y1" s="115" t="s">
        <v>1</v>
      </c>
      <c r="AA1" s="2" t="s">
        <v>1</v>
      </c>
    </row>
    <row r="2" spans="1:32" ht="15.75" customHeight="1" thickTop="1" x14ac:dyDescent="0.25">
      <c r="A2" s="218" t="s">
        <v>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1"/>
      <c r="AA2" s="2" t="s">
        <v>3</v>
      </c>
    </row>
    <row r="3" spans="1:32" ht="18" customHeight="1" x14ac:dyDescent="0.3">
      <c r="A3" s="214" t="s">
        <v>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4"/>
      <c r="AA3" s="2" t="s">
        <v>5</v>
      </c>
    </row>
    <row r="4" spans="1:32" ht="18.75" customHeight="1" x14ac:dyDescent="0.25">
      <c r="A4" s="225" t="s">
        <v>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8"/>
      <c r="AA4" s="2" t="s">
        <v>7</v>
      </c>
    </row>
    <row r="5" spans="1:32" ht="20.25" customHeight="1" x14ac:dyDescent="0.25">
      <c r="A5" s="229" t="s">
        <v>8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 t="s">
        <v>9</v>
      </c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2"/>
    </row>
    <row r="6" spans="1:32" ht="50.25" customHeight="1" x14ac:dyDescent="0.25">
      <c r="A6" s="206" t="s">
        <v>189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8" t="s">
        <v>187</v>
      </c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10"/>
    </row>
    <row r="7" spans="1:32" ht="20.25" customHeight="1" x14ac:dyDescent="0.25">
      <c r="A7" s="155" t="s">
        <v>10</v>
      </c>
      <c r="B7" s="211"/>
      <c r="C7" s="211"/>
      <c r="D7" s="211"/>
      <c r="E7" s="212"/>
      <c r="F7" s="155" t="s">
        <v>11</v>
      </c>
      <c r="G7" s="211"/>
      <c r="H7" s="211"/>
      <c r="I7" s="211"/>
      <c r="J7" s="211"/>
      <c r="K7" s="211"/>
      <c r="L7" s="211"/>
      <c r="M7" s="155" t="s">
        <v>12</v>
      </c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2"/>
      <c r="Z7" s="68"/>
      <c r="AA7" s="68"/>
      <c r="AB7" s="68"/>
      <c r="AC7" s="68"/>
      <c r="AD7" s="68"/>
      <c r="AE7" s="68"/>
      <c r="AF7" s="68"/>
    </row>
    <row r="8" spans="1:32" ht="18.75" customHeight="1" x14ac:dyDescent="0.25">
      <c r="A8" s="213" t="s">
        <v>190</v>
      </c>
      <c r="B8" s="183"/>
      <c r="C8" s="183"/>
      <c r="D8" s="183"/>
      <c r="E8" s="185"/>
      <c r="F8" s="182" t="s">
        <v>191</v>
      </c>
      <c r="G8" s="183"/>
      <c r="H8" s="183"/>
      <c r="I8" s="183"/>
      <c r="J8" s="183"/>
      <c r="K8" s="183"/>
      <c r="L8" s="183"/>
      <c r="M8" s="184" t="s">
        <v>192</v>
      </c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5"/>
      <c r="Z8" s="116"/>
      <c r="AA8" s="68"/>
      <c r="AB8" s="68"/>
      <c r="AC8" s="68"/>
      <c r="AD8" s="68"/>
      <c r="AE8" s="68"/>
      <c r="AF8" s="68"/>
    </row>
    <row r="9" spans="1:32" ht="20.25" customHeight="1" x14ac:dyDescent="0.25">
      <c r="A9" s="179" t="s">
        <v>13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79" t="s">
        <v>14</v>
      </c>
      <c r="N9" s="180"/>
      <c r="O9" s="180"/>
      <c r="P9" s="180"/>
      <c r="Q9" s="180"/>
      <c r="R9" s="180"/>
      <c r="S9" s="179" t="s">
        <v>15</v>
      </c>
      <c r="T9" s="180"/>
      <c r="U9" s="180"/>
      <c r="V9" s="180"/>
      <c r="W9" s="180"/>
      <c r="X9" s="181"/>
      <c r="Z9" s="68"/>
      <c r="AA9" s="68"/>
      <c r="AB9" s="68"/>
      <c r="AC9" s="68"/>
      <c r="AD9" s="68"/>
      <c r="AE9" s="68"/>
      <c r="AF9" s="68"/>
    </row>
    <row r="10" spans="1:32" ht="18" customHeight="1" x14ac:dyDescent="0.25">
      <c r="A10" s="189" t="s">
        <v>16</v>
      </c>
      <c r="B10" s="190"/>
      <c r="C10" s="186"/>
      <c r="D10" s="187"/>
      <c r="E10" s="187"/>
      <c r="F10" s="187"/>
      <c r="G10" s="187"/>
      <c r="H10" s="187"/>
      <c r="I10" s="187"/>
      <c r="J10" s="187"/>
      <c r="K10" s="187"/>
      <c r="L10" s="187"/>
      <c r="M10" s="198" t="s">
        <v>17</v>
      </c>
      <c r="N10" s="199"/>
      <c r="O10" s="199"/>
      <c r="P10" s="199"/>
      <c r="Q10" s="199"/>
      <c r="R10" s="199"/>
      <c r="S10" s="193" t="s">
        <v>18</v>
      </c>
      <c r="T10" s="193"/>
      <c r="U10" s="179"/>
      <c r="V10" s="193" t="s">
        <v>19</v>
      </c>
      <c r="W10" s="193"/>
      <c r="X10" s="193"/>
      <c r="Z10" s="68"/>
      <c r="AA10" s="68"/>
      <c r="AB10" s="68"/>
      <c r="AC10" s="68"/>
      <c r="AD10" s="68"/>
      <c r="AE10" s="68"/>
      <c r="AF10" s="68"/>
    </row>
    <row r="11" spans="1:32" ht="12.75" customHeight="1" x14ac:dyDescent="0.25">
      <c r="A11" s="191"/>
      <c r="B11" s="192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200"/>
      <c r="N11" s="201"/>
      <c r="O11" s="201"/>
      <c r="P11" s="201"/>
      <c r="Q11" s="201"/>
      <c r="R11" s="201"/>
      <c r="S11" s="194" t="s">
        <v>112</v>
      </c>
      <c r="T11" s="194"/>
      <c r="U11" s="195"/>
      <c r="V11" s="194" t="s">
        <v>113</v>
      </c>
      <c r="W11" s="194"/>
      <c r="X11" s="194"/>
      <c r="Z11" s="68"/>
      <c r="AA11" s="68"/>
      <c r="AB11" s="68"/>
      <c r="AC11" s="68"/>
      <c r="AD11" s="68"/>
      <c r="AE11" s="68"/>
      <c r="AF11" s="68"/>
    </row>
    <row r="12" spans="1:32" ht="19.5" customHeight="1" x14ac:dyDescent="0.25">
      <c r="A12" s="204" t="s">
        <v>20</v>
      </c>
      <c r="B12" s="205"/>
      <c r="C12" s="254"/>
      <c r="D12" s="255"/>
      <c r="E12" s="255"/>
      <c r="F12" s="255"/>
      <c r="G12" s="263" t="s">
        <v>21</v>
      </c>
      <c r="H12" s="264"/>
      <c r="I12" s="264"/>
      <c r="J12" s="265"/>
      <c r="K12" s="266"/>
      <c r="L12" s="266"/>
      <c r="M12" s="202"/>
      <c r="N12" s="203"/>
      <c r="O12" s="203"/>
      <c r="P12" s="203"/>
      <c r="Q12" s="203"/>
      <c r="R12" s="203"/>
      <c r="S12" s="196"/>
      <c r="T12" s="196"/>
      <c r="U12" s="197"/>
      <c r="V12" s="196"/>
      <c r="W12" s="196"/>
      <c r="X12" s="196"/>
      <c r="Z12" s="68"/>
      <c r="AA12" s="68"/>
      <c r="AB12" s="68"/>
      <c r="AC12" s="68"/>
      <c r="AD12" s="68"/>
      <c r="AE12" s="68"/>
      <c r="AF12" s="68"/>
    </row>
    <row r="13" spans="1:32" ht="18.75" customHeight="1" x14ac:dyDescent="0.25">
      <c r="A13" s="267" t="s">
        <v>22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9"/>
      <c r="Z13" s="117"/>
      <c r="AA13" s="117"/>
      <c r="AB13" s="68"/>
      <c r="AC13" s="68"/>
      <c r="AD13" s="68"/>
      <c r="AE13" s="68"/>
      <c r="AF13" s="68"/>
    </row>
    <row r="14" spans="1:32" ht="12.75" customHeight="1" x14ac:dyDescent="0.25">
      <c r="A14" s="271" t="s">
        <v>23</v>
      </c>
      <c r="B14" s="272"/>
      <c r="C14" s="273"/>
      <c r="D14" s="256" t="s">
        <v>24</v>
      </c>
      <c r="E14" s="257"/>
      <c r="F14" s="257"/>
      <c r="G14" s="257"/>
      <c r="H14" s="257"/>
      <c r="I14" s="257"/>
      <c r="J14" s="257"/>
      <c r="K14" s="257"/>
      <c r="L14" s="258"/>
      <c r="M14" s="256" t="s">
        <v>25</v>
      </c>
      <c r="N14" s="257"/>
      <c r="O14" s="257"/>
      <c r="P14" s="257"/>
      <c r="Q14" s="257"/>
      <c r="R14" s="258"/>
      <c r="S14" s="256" t="s">
        <v>26</v>
      </c>
      <c r="T14" s="257"/>
      <c r="U14" s="257"/>
      <c r="V14" s="257"/>
      <c r="W14" s="257"/>
      <c r="X14" s="258"/>
      <c r="Z14" s="117"/>
      <c r="AA14" s="117"/>
      <c r="AB14" s="68"/>
      <c r="AC14" s="68"/>
      <c r="AD14" s="68"/>
      <c r="AE14" s="68"/>
      <c r="AF14" s="68"/>
    </row>
    <row r="15" spans="1:32" ht="30.75" customHeight="1" x14ac:dyDescent="0.25">
      <c r="A15" s="274"/>
      <c r="B15" s="275"/>
      <c r="C15" s="276"/>
      <c r="D15" s="259"/>
      <c r="E15" s="260"/>
      <c r="F15" s="260"/>
      <c r="G15" s="260"/>
      <c r="H15" s="260"/>
      <c r="I15" s="260"/>
      <c r="J15" s="260"/>
      <c r="K15" s="260"/>
      <c r="L15" s="261"/>
      <c r="M15" s="259"/>
      <c r="N15" s="260"/>
      <c r="O15" s="260"/>
      <c r="P15" s="260"/>
      <c r="Q15" s="260"/>
      <c r="R15" s="261"/>
      <c r="S15" s="259"/>
      <c r="T15" s="260"/>
      <c r="U15" s="260"/>
      <c r="V15" s="260"/>
      <c r="W15" s="260"/>
      <c r="X15" s="261"/>
      <c r="Z15" s="117"/>
      <c r="AA15" s="117"/>
      <c r="AB15" s="68"/>
      <c r="AC15" s="68"/>
      <c r="AD15" s="68"/>
      <c r="AE15" s="68"/>
      <c r="AF15" s="68"/>
    </row>
    <row r="16" spans="1:32" ht="12.75" customHeight="1" x14ac:dyDescent="0.25">
      <c r="A16" s="277"/>
      <c r="B16" s="278"/>
      <c r="C16" s="279"/>
      <c r="D16" s="262"/>
      <c r="E16" s="264"/>
      <c r="F16" s="264"/>
      <c r="G16" s="264"/>
      <c r="H16" s="264"/>
      <c r="I16" s="264"/>
      <c r="J16" s="264"/>
      <c r="K16" s="264"/>
      <c r="L16" s="270"/>
      <c r="M16" s="262"/>
      <c r="N16" s="260"/>
      <c r="O16" s="260"/>
      <c r="P16" s="260"/>
      <c r="Q16" s="260"/>
      <c r="R16" s="261"/>
      <c r="S16" s="262"/>
      <c r="T16" s="260"/>
      <c r="U16" s="260"/>
      <c r="V16" s="260"/>
      <c r="W16" s="260"/>
      <c r="X16" s="261"/>
      <c r="Z16" s="117"/>
      <c r="AA16" s="117"/>
      <c r="AB16" s="118"/>
      <c r="AC16" s="118"/>
      <c r="AD16" s="68"/>
      <c r="AE16" s="68"/>
      <c r="AF16" s="68"/>
    </row>
    <row r="17" spans="1:32" ht="15" customHeight="1" x14ac:dyDescent="0.25">
      <c r="A17" s="244" t="s">
        <v>27</v>
      </c>
      <c r="B17" s="245"/>
      <c r="C17" s="246"/>
      <c r="D17" s="247" t="s">
        <v>169</v>
      </c>
      <c r="E17" s="247"/>
      <c r="F17" s="247"/>
      <c r="G17" s="247"/>
      <c r="H17" s="247"/>
      <c r="I17" s="247"/>
      <c r="J17" s="247"/>
      <c r="K17" s="247"/>
      <c r="L17" s="247"/>
      <c r="M17" s="248">
        <v>1000</v>
      </c>
      <c r="N17" s="249"/>
      <c r="O17" s="249"/>
      <c r="P17" s="249"/>
      <c r="Q17" s="249"/>
      <c r="R17" s="250"/>
      <c r="S17" s="236">
        <f>M17</f>
        <v>1000</v>
      </c>
      <c r="T17" s="237"/>
      <c r="U17" s="237"/>
      <c r="V17" s="237"/>
      <c r="W17" s="237"/>
      <c r="X17" s="238"/>
      <c r="Z17" s="117"/>
      <c r="AA17" s="117"/>
      <c r="AB17" s="118"/>
      <c r="AC17" s="118"/>
      <c r="AD17" s="68"/>
      <c r="AE17" s="68"/>
      <c r="AF17" s="68"/>
    </row>
    <row r="18" spans="1:32" ht="15" customHeight="1" x14ac:dyDescent="0.25">
      <c r="A18" s="244" t="s">
        <v>28</v>
      </c>
      <c r="B18" s="245"/>
      <c r="C18" s="246"/>
      <c r="D18" s="247" t="s">
        <v>170</v>
      </c>
      <c r="E18" s="247"/>
      <c r="F18" s="247"/>
      <c r="G18" s="247"/>
      <c r="H18" s="247"/>
      <c r="I18" s="247"/>
      <c r="J18" s="247"/>
      <c r="K18" s="247"/>
      <c r="L18" s="247"/>
      <c r="M18" s="248">
        <v>1000</v>
      </c>
      <c r="N18" s="249"/>
      <c r="O18" s="249"/>
      <c r="P18" s="249"/>
      <c r="Q18" s="249"/>
      <c r="R18" s="250"/>
      <c r="S18" s="236">
        <f>M18</f>
        <v>1000</v>
      </c>
      <c r="T18" s="237"/>
      <c r="U18" s="237"/>
      <c r="V18" s="237"/>
      <c r="W18" s="237"/>
      <c r="X18" s="238"/>
      <c r="Z18" s="117"/>
      <c r="AA18" s="117"/>
      <c r="AB18" s="118"/>
      <c r="AC18" s="118"/>
      <c r="AD18" s="68"/>
      <c r="AE18" s="68"/>
      <c r="AF18" s="68"/>
    </row>
    <row r="19" spans="1:32" ht="15" customHeight="1" x14ac:dyDescent="0.25">
      <c r="A19" s="244" t="s">
        <v>29</v>
      </c>
      <c r="B19" s="245"/>
      <c r="C19" s="246"/>
      <c r="D19" s="247" t="s">
        <v>171</v>
      </c>
      <c r="E19" s="247"/>
      <c r="F19" s="247"/>
      <c r="G19" s="247"/>
      <c r="H19" s="247"/>
      <c r="I19" s="247"/>
      <c r="J19" s="247"/>
      <c r="K19" s="247"/>
      <c r="L19" s="247"/>
      <c r="M19" s="248">
        <v>1000</v>
      </c>
      <c r="N19" s="249"/>
      <c r="O19" s="249"/>
      <c r="P19" s="249"/>
      <c r="Q19" s="249"/>
      <c r="R19" s="250"/>
      <c r="S19" s="236">
        <f>M19</f>
        <v>1000</v>
      </c>
      <c r="T19" s="237"/>
      <c r="U19" s="237"/>
      <c r="V19" s="237"/>
      <c r="W19" s="237"/>
      <c r="X19" s="238"/>
      <c r="Z19" s="117"/>
      <c r="AA19" s="117"/>
      <c r="AB19" s="118"/>
      <c r="AC19" s="118"/>
      <c r="AD19" s="68"/>
      <c r="AE19" s="68"/>
      <c r="AF19" s="68"/>
    </row>
    <row r="20" spans="1:32" ht="15" customHeight="1" x14ac:dyDescent="0.25">
      <c r="A20" s="244" t="s">
        <v>30</v>
      </c>
      <c r="B20" s="245"/>
      <c r="C20" s="246"/>
      <c r="D20" s="247" t="s">
        <v>172</v>
      </c>
      <c r="E20" s="247"/>
      <c r="F20" s="247"/>
      <c r="G20" s="247"/>
      <c r="H20" s="247"/>
      <c r="I20" s="247"/>
      <c r="J20" s="247"/>
      <c r="K20" s="247"/>
      <c r="L20" s="247"/>
      <c r="M20" s="248">
        <v>2410</v>
      </c>
      <c r="N20" s="249"/>
      <c r="O20" s="249"/>
      <c r="P20" s="249"/>
      <c r="Q20" s="249"/>
      <c r="R20" s="250"/>
      <c r="S20" s="236">
        <f>M20</f>
        <v>2410</v>
      </c>
      <c r="T20" s="237"/>
      <c r="U20" s="237"/>
      <c r="V20" s="237"/>
      <c r="W20" s="237"/>
      <c r="X20" s="238"/>
      <c r="Z20" s="117"/>
      <c r="AA20" s="117"/>
      <c r="AB20" s="68"/>
      <c r="AC20" s="68"/>
      <c r="AD20" s="68"/>
      <c r="AE20" s="68"/>
      <c r="AF20" s="68"/>
    </row>
    <row r="21" spans="1:32" ht="15" customHeight="1" x14ac:dyDescent="0.25">
      <c r="A21" s="256" t="s">
        <v>31</v>
      </c>
      <c r="B21" s="280"/>
      <c r="C21" s="280"/>
      <c r="D21" s="281"/>
      <c r="E21" s="281"/>
      <c r="F21" s="281"/>
      <c r="G21" s="281"/>
      <c r="H21" s="281"/>
      <c r="I21" s="281"/>
      <c r="J21" s="281"/>
      <c r="K21" s="281"/>
      <c r="L21" s="282"/>
      <c r="M21" s="236">
        <f>IF(SUM(M17:R20)&lt;=0," ",SUM(M17:R20))</f>
        <v>5410</v>
      </c>
      <c r="N21" s="237"/>
      <c r="O21" s="237"/>
      <c r="P21" s="237"/>
      <c r="Q21" s="237"/>
      <c r="R21" s="238"/>
      <c r="S21" s="236">
        <f>M21</f>
        <v>5410</v>
      </c>
      <c r="T21" s="237"/>
      <c r="U21" s="237"/>
      <c r="V21" s="237"/>
      <c r="W21" s="237"/>
      <c r="X21" s="238"/>
    </row>
    <row r="22" spans="1:32" ht="21" customHeight="1" x14ac:dyDescent="0.25">
      <c r="A22" s="283" t="s">
        <v>32</v>
      </c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5"/>
    </row>
    <row r="23" spans="1:32" ht="20.100000000000001" customHeight="1" x14ac:dyDescent="0.25">
      <c r="A23" s="163" t="s">
        <v>33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5"/>
    </row>
    <row r="24" spans="1:32" ht="20.100000000000001" customHeight="1" x14ac:dyDescent="0.25">
      <c r="A24" s="6" t="s">
        <v>34</v>
      </c>
      <c r="B24" s="7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10"/>
      <c r="R24" s="11"/>
      <c r="S24" s="12"/>
      <c r="T24" s="13"/>
      <c r="U24" s="8"/>
      <c r="V24" s="14"/>
      <c r="W24" s="10"/>
      <c r="X24" s="11"/>
    </row>
    <row r="25" spans="1:32" ht="20.100000000000001" customHeight="1" x14ac:dyDescent="0.25">
      <c r="A25" s="234" t="s">
        <v>186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8"/>
      <c r="P25" s="239">
        <v>310000</v>
      </c>
      <c r="Q25" s="240"/>
      <c r="R25" s="241"/>
      <c r="S25" s="12"/>
      <c r="T25" s="13"/>
      <c r="U25" s="8"/>
      <c r="V25" s="14"/>
      <c r="W25" s="10"/>
      <c r="X25" s="11"/>
    </row>
    <row r="26" spans="1:32" ht="31.5" customHeight="1" x14ac:dyDescent="0.25">
      <c r="A26" s="251" t="s">
        <v>35</v>
      </c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3"/>
      <c r="P26" s="152">
        <v>9600</v>
      </c>
      <c r="Q26" s="153"/>
      <c r="R26" s="154"/>
      <c r="S26" s="12"/>
      <c r="T26" s="13"/>
      <c r="U26" s="8"/>
      <c r="V26" s="14"/>
      <c r="W26" s="10"/>
      <c r="X26" s="11"/>
    </row>
    <row r="27" spans="1:32" ht="30.75" customHeight="1" x14ac:dyDescent="0.25">
      <c r="A27" s="251" t="s">
        <v>36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152">
        <v>0</v>
      </c>
      <c r="Q27" s="153"/>
      <c r="R27" s="154"/>
      <c r="S27" s="12"/>
      <c r="T27" s="13"/>
      <c r="U27" s="8"/>
      <c r="V27" s="14"/>
      <c r="W27" s="10"/>
      <c r="X27" s="11"/>
    </row>
    <row r="28" spans="1:32" ht="20.100000000000001" customHeight="1" x14ac:dyDescent="0.25">
      <c r="A28" s="171" t="s">
        <v>37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9"/>
      <c r="Q28" s="10"/>
      <c r="R28" s="11"/>
      <c r="S28" s="176">
        <f>SUM(P25:R27)</f>
        <v>319600</v>
      </c>
      <c r="T28" s="177"/>
      <c r="U28" s="178"/>
      <c r="V28" s="12"/>
      <c r="W28" s="10"/>
      <c r="X28" s="11"/>
    </row>
    <row r="29" spans="1:32" ht="20.100000000000001" customHeight="1" x14ac:dyDescent="0.25">
      <c r="A29" s="171" t="s">
        <v>38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9"/>
      <c r="Q29" s="16"/>
      <c r="R29" s="11"/>
      <c r="S29" s="17"/>
      <c r="T29" s="16"/>
      <c r="U29" s="8"/>
      <c r="V29" s="18"/>
      <c r="W29" s="16"/>
      <c r="X29" s="11"/>
    </row>
    <row r="30" spans="1:32" ht="18" customHeight="1" x14ac:dyDescent="0.25">
      <c r="A30" s="155" t="s">
        <v>39</v>
      </c>
      <c r="B30" s="156"/>
      <c r="C30" s="156"/>
      <c r="D30" s="156"/>
      <c r="E30" s="156"/>
      <c r="F30" s="156"/>
      <c r="G30" s="156"/>
      <c r="H30" s="156"/>
      <c r="I30" s="155" t="s">
        <v>40</v>
      </c>
      <c r="J30" s="156"/>
      <c r="K30" s="156"/>
      <c r="L30" s="156"/>
      <c r="M30" s="156"/>
      <c r="N30" s="156"/>
      <c r="O30" s="157"/>
      <c r="P30" s="9"/>
      <c r="Q30" s="16"/>
      <c r="R30" s="8"/>
      <c r="S30" s="17"/>
      <c r="T30" s="16"/>
      <c r="U30" s="11"/>
      <c r="V30" s="18"/>
      <c r="W30" s="16"/>
      <c r="X30" s="11"/>
    </row>
    <row r="31" spans="1:32" ht="18" customHeight="1" x14ac:dyDescent="0.25">
      <c r="A31" s="159" t="s">
        <v>173</v>
      </c>
      <c r="B31" s="160"/>
      <c r="C31" s="160"/>
      <c r="D31" s="160"/>
      <c r="E31" s="160"/>
      <c r="F31" s="160"/>
      <c r="G31" s="160"/>
      <c r="H31" s="173"/>
      <c r="I31" s="158">
        <v>0</v>
      </c>
      <c r="J31" s="145"/>
      <c r="K31" s="145"/>
      <c r="L31" s="145"/>
      <c r="M31" s="145"/>
      <c r="N31" s="145"/>
      <c r="O31" s="146"/>
      <c r="P31" s="19"/>
      <c r="Q31" s="16"/>
      <c r="R31" s="8"/>
      <c r="S31" s="17"/>
      <c r="T31" s="16"/>
      <c r="U31" s="11"/>
      <c r="V31" s="18"/>
      <c r="W31" s="16"/>
      <c r="X31" s="11"/>
    </row>
    <row r="32" spans="1:32" ht="18" customHeight="1" x14ac:dyDescent="0.25">
      <c r="A32" s="159" t="s">
        <v>174</v>
      </c>
      <c r="B32" s="160"/>
      <c r="C32" s="160"/>
      <c r="D32" s="160"/>
      <c r="E32" s="160"/>
      <c r="F32" s="160"/>
      <c r="G32" s="160"/>
      <c r="H32" s="173"/>
      <c r="I32" s="158">
        <v>0</v>
      </c>
      <c r="J32" s="145"/>
      <c r="K32" s="145"/>
      <c r="L32" s="145"/>
      <c r="M32" s="145"/>
      <c r="N32" s="145"/>
      <c r="O32" s="146"/>
      <c r="P32" s="19"/>
      <c r="Q32" s="16"/>
      <c r="R32" s="8"/>
      <c r="S32" s="17"/>
      <c r="T32" s="16"/>
      <c r="U32" s="11"/>
      <c r="V32" s="18"/>
      <c r="W32" s="16"/>
      <c r="X32" s="11"/>
    </row>
    <row r="33" spans="1:24" ht="18" customHeight="1" x14ac:dyDescent="0.25">
      <c r="A33" s="159" t="s">
        <v>159</v>
      </c>
      <c r="B33" s="174"/>
      <c r="C33" s="174"/>
      <c r="D33" s="174"/>
      <c r="E33" s="174"/>
      <c r="F33" s="174"/>
      <c r="G33" s="174"/>
      <c r="H33" s="175"/>
      <c r="I33" s="158">
        <v>9600</v>
      </c>
      <c r="J33" s="145"/>
      <c r="K33" s="145"/>
      <c r="L33" s="145"/>
      <c r="M33" s="145"/>
      <c r="N33" s="145"/>
      <c r="O33" s="146"/>
      <c r="P33" s="19"/>
      <c r="Q33" s="16"/>
      <c r="R33" s="8"/>
      <c r="S33" s="17"/>
      <c r="T33" s="16"/>
      <c r="U33" s="11"/>
      <c r="V33" s="18"/>
      <c r="W33" s="16"/>
      <c r="X33" s="11"/>
    </row>
    <row r="34" spans="1:24" ht="18" customHeight="1" x14ac:dyDescent="0.25">
      <c r="A34" s="159" t="s">
        <v>41</v>
      </c>
      <c r="B34" s="160"/>
      <c r="C34" s="160"/>
      <c r="D34" s="160"/>
      <c r="E34" s="160"/>
      <c r="F34" s="160"/>
      <c r="G34" s="160"/>
      <c r="H34" s="173"/>
      <c r="I34" s="158">
        <v>0</v>
      </c>
      <c r="J34" s="145"/>
      <c r="K34" s="145"/>
      <c r="L34" s="145"/>
      <c r="M34" s="145"/>
      <c r="N34" s="145"/>
      <c r="O34" s="146"/>
      <c r="P34" s="19"/>
      <c r="Q34" s="16"/>
      <c r="R34" s="8"/>
      <c r="S34" s="17"/>
      <c r="T34" s="16"/>
      <c r="U34" s="11"/>
      <c r="V34" s="18"/>
      <c r="W34" s="16"/>
      <c r="X34" s="11"/>
    </row>
    <row r="35" spans="1:24" ht="18" customHeight="1" x14ac:dyDescent="0.25">
      <c r="A35" s="159" t="s">
        <v>42</v>
      </c>
      <c r="B35" s="160"/>
      <c r="C35" s="160"/>
      <c r="D35" s="160"/>
      <c r="E35" s="160"/>
      <c r="F35" s="160"/>
      <c r="G35" s="160"/>
      <c r="H35" s="173"/>
      <c r="I35" s="158">
        <v>0</v>
      </c>
      <c r="J35" s="145"/>
      <c r="K35" s="145"/>
      <c r="L35" s="145"/>
      <c r="M35" s="145"/>
      <c r="N35" s="145"/>
      <c r="O35" s="146"/>
      <c r="P35" s="19"/>
      <c r="Q35" s="16"/>
      <c r="R35" s="8"/>
      <c r="S35" s="17"/>
      <c r="T35" s="16"/>
      <c r="U35" s="11"/>
      <c r="V35" s="18"/>
      <c r="W35" s="16"/>
      <c r="X35" s="11"/>
    </row>
    <row r="36" spans="1:24" ht="18" customHeight="1" x14ac:dyDescent="0.25">
      <c r="A36" s="159" t="s">
        <v>165</v>
      </c>
      <c r="B36" s="160"/>
      <c r="C36" s="160"/>
      <c r="D36" s="160"/>
      <c r="E36" s="160"/>
      <c r="F36" s="160"/>
      <c r="G36" s="160"/>
      <c r="H36" s="173"/>
      <c r="I36" s="158">
        <v>0</v>
      </c>
      <c r="J36" s="145"/>
      <c r="K36" s="145"/>
      <c r="L36" s="145"/>
      <c r="M36" s="145"/>
      <c r="N36" s="145"/>
      <c r="O36" s="146"/>
      <c r="P36" s="19"/>
      <c r="Q36" s="16"/>
      <c r="R36" s="8"/>
      <c r="S36" s="17"/>
      <c r="T36" s="16"/>
      <c r="U36" s="11"/>
      <c r="V36" s="18"/>
      <c r="W36" s="16"/>
      <c r="X36" s="11"/>
    </row>
    <row r="37" spans="1:24" ht="18" customHeight="1" x14ac:dyDescent="0.25">
      <c r="A37" s="159" t="s">
        <v>167</v>
      </c>
      <c r="B37" s="160"/>
      <c r="C37" s="160"/>
      <c r="D37" s="160"/>
      <c r="E37" s="160"/>
      <c r="F37" s="160"/>
      <c r="G37" s="160"/>
      <c r="H37" s="160"/>
      <c r="I37" s="158">
        <v>0</v>
      </c>
      <c r="J37" s="145"/>
      <c r="K37" s="145"/>
      <c r="L37" s="145"/>
      <c r="M37" s="145"/>
      <c r="N37" s="145"/>
      <c r="O37" s="146"/>
      <c r="P37" s="19"/>
      <c r="Q37" s="16"/>
      <c r="R37" s="8"/>
      <c r="S37" s="17"/>
      <c r="T37" s="16"/>
      <c r="U37" s="11"/>
      <c r="V37" s="18"/>
      <c r="W37" s="16"/>
      <c r="X37" s="11"/>
    </row>
    <row r="38" spans="1:24" ht="20.100000000000001" customHeight="1" x14ac:dyDescent="0.25">
      <c r="A38" s="169" t="s">
        <v>43</v>
      </c>
      <c r="B38" s="170"/>
      <c r="C38" s="170"/>
      <c r="D38" s="170"/>
      <c r="E38" s="170"/>
      <c r="F38" s="170"/>
      <c r="G38" s="170"/>
      <c r="H38" s="20"/>
      <c r="I38" s="20"/>
      <c r="J38" s="21"/>
      <c r="K38" s="21"/>
      <c r="L38" s="22"/>
      <c r="M38" s="166"/>
      <c r="N38" s="167"/>
      <c r="O38" s="168"/>
      <c r="P38" s="242">
        <f>SUM(I31:O37)</f>
        <v>9600</v>
      </c>
      <c r="Q38" s="243"/>
      <c r="R38" s="243"/>
      <c r="S38" s="176">
        <f>S28-P38</f>
        <v>310000</v>
      </c>
      <c r="T38" s="177"/>
      <c r="U38" s="178"/>
      <c r="V38" s="12"/>
      <c r="W38" s="16"/>
      <c r="X38" s="11"/>
    </row>
    <row r="39" spans="1:24" ht="17.100000000000001" customHeight="1" x14ac:dyDescent="0.25">
      <c r="A39" s="161" t="s">
        <v>44</v>
      </c>
      <c r="B39" s="162"/>
      <c r="C39" s="162"/>
      <c r="D39" s="162"/>
      <c r="E39" s="162"/>
      <c r="F39" s="162"/>
      <c r="G39" s="162"/>
      <c r="H39" s="162"/>
      <c r="I39" s="162"/>
      <c r="J39" s="8"/>
      <c r="K39" s="8"/>
      <c r="L39" s="8"/>
      <c r="M39" s="8"/>
      <c r="N39" s="8"/>
      <c r="O39" s="8"/>
      <c r="P39" s="24"/>
      <c r="Q39" s="25"/>
      <c r="R39" s="8"/>
      <c r="S39" s="17"/>
      <c r="T39" s="16"/>
      <c r="U39" s="11"/>
      <c r="V39" s="18"/>
      <c r="W39" s="16"/>
      <c r="X39" s="11"/>
    </row>
    <row r="40" spans="1:24" ht="20.100000000000001" customHeight="1" x14ac:dyDescent="0.25">
      <c r="A40" s="98" t="s">
        <v>45</v>
      </c>
      <c r="B40" s="26"/>
      <c r="C40" s="26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52">
        <v>0</v>
      </c>
      <c r="Q40" s="153"/>
      <c r="R40" s="154"/>
      <c r="S40" s="15"/>
      <c r="T40" s="16"/>
      <c r="U40" s="11"/>
      <c r="V40" s="18"/>
      <c r="W40" s="16"/>
      <c r="X40" s="11"/>
    </row>
    <row r="41" spans="1:24" ht="20.100000000000001" customHeight="1" x14ac:dyDescent="0.25">
      <c r="A41" s="98" t="s">
        <v>46</v>
      </c>
      <c r="B41" s="26"/>
      <c r="C41" s="26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152">
        <v>2500</v>
      </c>
      <c r="Q41" s="153"/>
      <c r="R41" s="154"/>
      <c r="S41" s="15"/>
      <c r="T41" s="16"/>
      <c r="U41" s="11"/>
      <c r="V41" s="18"/>
      <c r="W41" s="16"/>
      <c r="X41" s="11"/>
    </row>
    <row r="42" spans="1:24" ht="17.100000000000001" customHeight="1" x14ac:dyDescent="0.25">
      <c r="A42" s="98" t="s">
        <v>162</v>
      </c>
      <c r="B42" s="26"/>
      <c r="C42" s="26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27"/>
      <c r="Q42" s="28"/>
      <c r="R42" s="8"/>
      <c r="S42" s="176">
        <f>SUM(P40:R41)</f>
        <v>2500</v>
      </c>
      <c r="T42" s="177"/>
      <c r="U42" s="178"/>
      <c r="V42" s="12"/>
      <c r="W42" s="16"/>
      <c r="X42" s="11"/>
    </row>
    <row r="43" spans="1:24" ht="17.100000000000001" customHeight="1" x14ac:dyDescent="0.25">
      <c r="A43" s="98" t="s">
        <v>47</v>
      </c>
      <c r="B43" s="26"/>
      <c r="C43" s="26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27"/>
      <c r="Q43" s="16"/>
      <c r="R43" s="8"/>
      <c r="S43" s="17"/>
      <c r="T43" s="16"/>
      <c r="U43" s="11"/>
      <c r="V43" s="176">
        <f>S38-S42</f>
        <v>307500</v>
      </c>
      <c r="W43" s="177"/>
      <c r="X43" s="178"/>
    </row>
    <row r="44" spans="1:24" ht="17.100000000000001" customHeight="1" x14ac:dyDescent="0.25">
      <c r="A44" s="98" t="s">
        <v>48</v>
      </c>
      <c r="B44" s="26"/>
      <c r="C44" s="26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27"/>
      <c r="Q44" s="16"/>
      <c r="R44" s="8"/>
      <c r="S44" s="17"/>
      <c r="T44" s="16"/>
      <c r="U44" s="11"/>
      <c r="V44" s="17"/>
      <c r="W44" s="16"/>
      <c r="X44" s="11"/>
    </row>
    <row r="45" spans="1:24" ht="15.75" customHeight="1" x14ac:dyDescent="0.25">
      <c r="A45" s="155" t="s">
        <v>49</v>
      </c>
      <c r="B45" s="211"/>
      <c r="C45" s="211"/>
      <c r="D45" s="211"/>
      <c r="E45" s="211"/>
      <c r="F45" s="211"/>
      <c r="G45" s="211"/>
      <c r="H45" s="157"/>
      <c r="I45" s="155" t="s">
        <v>40</v>
      </c>
      <c r="J45" s="156"/>
      <c r="K45" s="156"/>
      <c r="L45" s="156"/>
      <c r="M45" s="156"/>
      <c r="N45" s="156"/>
      <c r="O45" s="157"/>
      <c r="P45" s="9"/>
      <c r="Q45" s="16"/>
      <c r="R45" s="11"/>
      <c r="S45" s="17"/>
      <c r="T45" s="16"/>
      <c r="U45" s="11"/>
      <c r="V45" s="17"/>
      <c r="W45" s="16"/>
      <c r="X45" s="11"/>
    </row>
    <row r="46" spans="1:24" ht="20.100000000000001" customHeight="1" x14ac:dyDescent="0.25">
      <c r="A46" s="135" t="s">
        <v>160</v>
      </c>
      <c r="B46" s="136"/>
      <c r="C46" s="136"/>
      <c r="D46" s="136"/>
      <c r="E46" s="136"/>
      <c r="F46" s="136"/>
      <c r="G46" s="136"/>
      <c r="H46" s="137"/>
      <c r="I46" s="102"/>
      <c r="J46" s="144">
        <v>0</v>
      </c>
      <c r="K46" s="145"/>
      <c r="L46" s="145"/>
      <c r="M46" s="145"/>
      <c r="N46" s="145"/>
      <c r="O46" s="146"/>
      <c r="P46" s="31"/>
      <c r="Q46" s="16"/>
      <c r="R46" s="11"/>
      <c r="S46" s="17"/>
      <c r="T46" s="16"/>
      <c r="U46" s="11"/>
      <c r="V46" s="17"/>
      <c r="W46" s="16"/>
      <c r="X46" s="11"/>
    </row>
    <row r="47" spans="1:24" ht="20.100000000000001" customHeight="1" x14ac:dyDescent="0.35">
      <c r="A47" s="135" t="s">
        <v>161</v>
      </c>
      <c r="B47" s="136"/>
      <c r="C47" s="136"/>
      <c r="D47" s="136"/>
      <c r="E47" s="136"/>
      <c r="F47" s="136"/>
      <c r="G47" s="136"/>
      <c r="H47" s="137"/>
      <c r="I47" s="103" t="str">
        <f>IF(J47&gt;0,"-"," ")</f>
        <v xml:space="preserve"> </v>
      </c>
      <c r="J47" s="144">
        <v>0</v>
      </c>
      <c r="K47" s="145"/>
      <c r="L47" s="145"/>
      <c r="M47" s="145"/>
      <c r="N47" s="145"/>
      <c r="O47" s="146"/>
      <c r="P47" s="32"/>
      <c r="Q47" s="16"/>
      <c r="R47" s="11"/>
      <c r="S47" s="17"/>
      <c r="T47" s="16"/>
      <c r="U47" s="11"/>
      <c r="V47" s="17"/>
      <c r="W47" s="16"/>
      <c r="X47" s="11"/>
    </row>
    <row r="48" spans="1:24" ht="20.100000000000001" customHeight="1" x14ac:dyDescent="0.25">
      <c r="A48" s="135" t="s">
        <v>163</v>
      </c>
      <c r="B48" s="136"/>
      <c r="C48" s="136"/>
      <c r="D48" s="136"/>
      <c r="E48" s="136"/>
      <c r="F48" s="136"/>
      <c r="G48" s="136"/>
      <c r="H48" s="137"/>
      <c r="I48" s="102"/>
      <c r="J48" s="144">
        <v>0</v>
      </c>
      <c r="K48" s="145"/>
      <c r="L48" s="145"/>
      <c r="M48" s="145"/>
      <c r="N48" s="145"/>
      <c r="O48" s="146"/>
      <c r="P48" s="32"/>
      <c r="Q48" s="16"/>
      <c r="R48" s="11"/>
      <c r="S48" s="176">
        <f>(J46+J48)-J47</f>
        <v>0</v>
      </c>
      <c r="T48" s="177"/>
      <c r="U48" s="178"/>
      <c r="V48" s="17"/>
      <c r="W48" s="16"/>
      <c r="X48" s="11"/>
    </row>
    <row r="49" spans="1:24" ht="20.100000000000001" customHeight="1" x14ac:dyDescent="0.25">
      <c r="A49" s="142" t="s">
        <v>50</v>
      </c>
      <c r="B49" s="143"/>
      <c r="C49" s="143"/>
      <c r="D49" s="143"/>
      <c r="E49" s="143"/>
      <c r="F49" s="143"/>
      <c r="G49" s="143"/>
      <c r="H49" s="20"/>
      <c r="I49" s="20"/>
      <c r="J49" s="20"/>
      <c r="K49" s="20"/>
      <c r="L49" s="20"/>
      <c r="M49" s="21"/>
      <c r="N49" s="21"/>
      <c r="O49" s="21"/>
      <c r="P49" s="33"/>
      <c r="Q49" s="34"/>
      <c r="R49" s="20"/>
      <c r="S49" s="35"/>
      <c r="T49" s="34"/>
      <c r="U49" s="36"/>
      <c r="V49" s="286">
        <f>V43+S48</f>
        <v>307500</v>
      </c>
      <c r="W49" s="287"/>
      <c r="X49" s="288"/>
    </row>
    <row r="50" spans="1:24" ht="12.75" customHeight="1" x14ac:dyDescent="0.25">
      <c r="A50" s="38"/>
      <c r="B50" s="38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8"/>
      <c r="Q50" s="38"/>
      <c r="R50" s="39"/>
      <c r="S50" s="38"/>
      <c r="T50" s="38"/>
      <c r="U50" s="39"/>
      <c r="V50" s="38"/>
      <c r="W50" s="38"/>
      <c r="X50" s="39"/>
    </row>
    <row r="51" spans="1:24" ht="12" customHeight="1" x14ac:dyDescent="0.25">
      <c r="A51" s="37"/>
      <c r="B51" s="37"/>
      <c r="C51" s="37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37"/>
      <c r="Q51" s="37"/>
      <c r="R51" s="20"/>
      <c r="S51" s="37"/>
      <c r="T51" s="37"/>
      <c r="U51" s="20"/>
      <c r="V51" s="37"/>
      <c r="W51" s="37"/>
      <c r="X51" s="20"/>
    </row>
    <row r="52" spans="1:24" ht="18" customHeight="1" x14ac:dyDescent="0.25">
      <c r="A52" s="99" t="s">
        <v>51</v>
      </c>
      <c r="B52" s="100"/>
      <c r="C52" s="100"/>
      <c r="D52" s="100"/>
      <c r="E52" s="101"/>
      <c r="F52" s="101"/>
      <c r="G52" s="101"/>
      <c r="H52" s="101"/>
      <c r="I52" s="101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40"/>
    </row>
    <row r="53" spans="1:24" ht="16.5" customHeight="1" x14ac:dyDescent="0.25">
      <c r="A53" s="149" t="s">
        <v>52</v>
      </c>
      <c r="B53" s="150"/>
      <c r="C53" s="150"/>
      <c r="D53" s="150"/>
      <c r="E53" s="150"/>
      <c r="F53" s="150"/>
      <c r="G53" s="150"/>
      <c r="H53" s="150"/>
      <c r="I53" s="150"/>
      <c r="J53" s="151"/>
      <c r="K53" s="151"/>
      <c r="L53" s="151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36"/>
    </row>
    <row r="54" spans="1:24" ht="28.5" customHeight="1" x14ac:dyDescent="0.25">
      <c r="A54" s="138" t="s">
        <v>53</v>
      </c>
      <c r="B54" s="139"/>
      <c r="C54" s="139"/>
      <c r="D54" s="139"/>
      <c r="E54" s="139"/>
      <c r="F54" s="139"/>
      <c r="G54" s="139"/>
      <c r="H54" s="139"/>
      <c r="I54" s="139"/>
      <c r="J54" s="21"/>
      <c r="K54" s="21"/>
      <c r="L54" s="21"/>
      <c r="M54" s="21"/>
      <c r="N54" s="21"/>
      <c r="O54" s="21"/>
      <c r="P54" s="42"/>
      <c r="Q54" s="21"/>
      <c r="R54" s="43"/>
      <c r="S54" s="123" t="s">
        <v>54</v>
      </c>
      <c r="T54" s="124"/>
      <c r="U54" s="125"/>
      <c r="V54" s="292" t="s">
        <v>55</v>
      </c>
      <c r="W54" s="125"/>
      <c r="X54" s="293"/>
    </row>
    <row r="55" spans="1:24" ht="17.100000000000001" customHeight="1" x14ac:dyDescent="0.25">
      <c r="A55" s="140" t="s">
        <v>164</v>
      </c>
      <c r="B55" s="141"/>
      <c r="C55" s="141"/>
      <c r="D55" s="139"/>
      <c r="E55" s="139"/>
      <c r="F55" s="139"/>
      <c r="G55" s="139"/>
      <c r="H55" s="139"/>
      <c r="I55" s="139"/>
      <c r="J55" s="21"/>
      <c r="K55" s="21"/>
      <c r="L55" s="21"/>
      <c r="M55" s="21"/>
      <c r="N55" s="21"/>
      <c r="O55" s="21"/>
      <c r="P55" s="134">
        <v>55000</v>
      </c>
      <c r="Q55" s="127"/>
      <c r="R55" s="128"/>
      <c r="S55" s="120">
        <f>P55</f>
        <v>55000</v>
      </c>
      <c r="T55" s="121"/>
      <c r="U55" s="122"/>
      <c r="V55" s="44"/>
      <c r="W55" s="233"/>
      <c r="X55" s="168"/>
    </row>
    <row r="56" spans="1:24" ht="17.100000000000001" customHeight="1" x14ac:dyDescent="0.25">
      <c r="A56" s="140" t="s">
        <v>175</v>
      </c>
      <c r="B56" s="148"/>
      <c r="C56" s="148"/>
      <c r="D56" s="139"/>
      <c r="E56" s="139"/>
      <c r="F56" s="139"/>
      <c r="G56" s="139"/>
      <c r="H56" s="139"/>
      <c r="I56" s="139"/>
      <c r="J56" s="21"/>
      <c r="K56" s="21"/>
      <c r="L56" s="21"/>
      <c r="M56" s="21"/>
      <c r="N56" s="21"/>
      <c r="O56" s="21"/>
      <c r="P56" s="134">
        <v>0</v>
      </c>
      <c r="Q56" s="127"/>
      <c r="R56" s="128"/>
      <c r="S56" s="120">
        <f t="shared" ref="S56:S69" si="0">P56</f>
        <v>0</v>
      </c>
      <c r="T56" s="121"/>
      <c r="U56" s="122"/>
      <c r="V56" s="44"/>
      <c r="W56" s="233"/>
      <c r="X56" s="168"/>
    </row>
    <row r="57" spans="1:24" ht="17.100000000000001" customHeight="1" x14ac:dyDescent="0.25">
      <c r="A57" s="147" t="s">
        <v>176</v>
      </c>
      <c r="B57" s="148"/>
      <c r="C57" s="148"/>
      <c r="D57" s="139"/>
      <c r="E57" s="139"/>
      <c r="F57" s="139"/>
      <c r="G57" s="139"/>
      <c r="H57" s="139"/>
      <c r="I57" s="139"/>
      <c r="J57" s="21"/>
      <c r="K57" s="21"/>
      <c r="L57" s="21"/>
      <c r="M57" s="21"/>
      <c r="N57" s="21"/>
      <c r="O57" s="21"/>
      <c r="P57" s="134">
        <v>0</v>
      </c>
      <c r="Q57" s="127"/>
      <c r="R57" s="128"/>
      <c r="S57" s="120">
        <f t="shared" si="0"/>
        <v>0</v>
      </c>
      <c r="T57" s="121"/>
      <c r="U57" s="122"/>
      <c r="V57" s="44"/>
      <c r="W57" s="233"/>
      <c r="X57" s="168"/>
    </row>
    <row r="58" spans="1:24" ht="17.100000000000001" customHeight="1" x14ac:dyDescent="0.25">
      <c r="A58" s="147" t="s">
        <v>177</v>
      </c>
      <c r="B58" s="148"/>
      <c r="C58" s="148"/>
      <c r="D58" s="139"/>
      <c r="E58" s="139"/>
      <c r="F58" s="139"/>
      <c r="G58" s="139"/>
      <c r="H58" s="139"/>
      <c r="I58" s="139"/>
      <c r="J58" s="21"/>
      <c r="K58" s="21"/>
      <c r="L58" s="21"/>
      <c r="M58" s="21"/>
      <c r="N58" s="21"/>
      <c r="O58" s="21"/>
      <c r="P58" s="134">
        <v>0</v>
      </c>
      <c r="Q58" s="127"/>
      <c r="R58" s="128"/>
      <c r="S58" s="120">
        <f t="shared" si="0"/>
        <v>0</v>
      </c>
      <c r="T58" s="121"/>
      <c r="U58" s="122"/>
      <c r="V58" s="44"/>
      <c r="W58" s="233"/>
      <c r="X58" s="168"/>
    </row>
    <row r="59" spans="1:24" ht="17.100000000000001" customHeight="1" x14ac:dyDescent="0.25">
      <c r="A59" s="147" t="s">
        <v>178</v>
      </c>
      <c r="B59" s="148"/>
      <c r="C59" s="148"/>
      <c r="D59" s="139"/>
      <c r="E59" s="139"/>
      <c r="F59" s="139"/>
      <c r="G59" s="139"/>
      <c r="H59" s="139"/>
      <c r="I59" s="139"/>
      <c r="J59" s="21"/>
      <c r="K59" s="21"/>
      <c r="L59" s="21"/>
      <c r="M59" s="21"/>
      <c r="N59" s="21"/>
      <c r="O59" s="21"/>
      <c r="P59" s="134">
        <v>0</v>
      </c>
      <c r="Q59" s="127"/>
      <c r="R59" s="128"/>
      <c r="S59" s="120">
        <f t="shared" si="0"/>
        <v>0</v>
      </c>
      <c r="T59" s="121"/>
      <c r="U59" s="122"/>
      <c r="V59" s="44"/>
      <c r="W59" s="233"/>
      <c r="X59" s="168"/>
    </row>
    <row r="60" spans="1:24" ht="17.100000000000001" customHeight="1" x14ac:dyDescent="0.25">
      <c r="A60" s="147" t="s">
        <v>179</v>
      </c>
      <c r="B60" s="148"/>
      <c r="C60" s="148"/>
      <c r="D60" s="139"/>
      <c r="E60" s="139"/>
      <c r="F60" s="139"/>
      <c r="G60" s="139"/>
      <c r="H60" s="139"/>
      <c r="I60" s="139"/>
      <c r="J60" s="21"/>
      <c r="K60" s="21"/>
      <c r="L60" s="21"/>
      <c r="M60" s="21"/>
      <c r="N60" s="21"/>
      <c r="O60" s="21"/>
      <c r="P60" s="134">
        <v>0</v>
      </c>
      <c r="Q60" s="127"/>
      <c r="R60" s="128"/>
      <c r="S60" s="120">
        <f t="shared" si="0"/>
        <v>0</v>
      </c>
      <c r="T60" s="121"/>
      <c r="U60" s="122"/>
      <c r="V60" s="44"/>
      <c r="W60" s="233"/>
      <c r="X60" s="168"/>
    </row>
    <row r="61" spans="1:24" ht="17.100000000000001" customHeight="1" x14ac:dyDescent="0.25">
      <c r="A61" s="147" t="s">
        <v>56</v>
      </c>
      <c r="B61" s="148"/>
      <c r="C61" s="148"/>
      <c r="D61" s="139"/>
      <c r="E61" s="139"/>
      <c r="F61" s="139"/>
      <c r="G61" s="139"/>
      <c r="H61" s="139"/>
      <c r="I61" s="139"/>
      <c r="J61" s="21"/>
      <c r="K61" s="21"/>
      <c r="L61" s="21"/>
      <c r="M61" s="21"/>
      <c r="N61" s="21"/>
      <c r="O61" s="21"/>
      <c r="P61" s="289">
        <v>0</v>
      </c>
      <c r="Q61" s="127"/>
      <c r="R61" s="128"/>
      <c r="S61" s="120">
        <f t="shared" si="0"/>
        <v>0</v>
      </c>
      <c r="T61" s="121"/>
      <c r="U61" s="122"/>
      <c r="V61" s="44"/>
      <c r="W61" s="233"/>
      <c r="X61" s="168"/>
    </row>
    <row r="62" spans="1:24" ht="17.100000000000001" customHeight="1" x14ac:dyDescent="0.25">
      <c r="A62" s="147" t="s">
        <v>57</v>
      </c>
      <c r="B62" s="148"/>
      <c r="C62" s="148"/>
      <c r="D62" s="139"/>
      <c r="E62" s="139"/>
      <c r="F62" s="139"/>
      <c r="G62" s="139"/>
      <c r="H62" s="139"/>
      <c r="I62" s="139"/>
      <c r="J62" s="21"/>
      <c r="K62" s="21"/>
      <c r="L62" s="21"/>
      <c r="M62" s="21"/>
      <c r="N62" s="21"/>
      <c r="O62" s="21"/>
      <c r="P62" s="134">
        <v>0</v>
      </c>
      <c r="Q62" s="127"/>
      <c r="R62" s="128"/>
      <c r="S62" s="120">
        <f t="shared" si="0"/>
        <v>0</v>
      </c>
      <c r="T62" s="121"/>
      <c r="U62" s="122"/>
      <c r="V62" s="44"/>
      <c r="W62" s="233"/>
      <c r="X62" s="168"/>
    </row>
    <row r="63" spans="1:24" ht="17.100000000000001" customHeight="1" x14ac:dyDescent="0.25">
      <c r="A63" s="147" t="s">
        <v>180</v>
      </c>
      <c r="B63" s="148"/>
      <c r="C63" s="148"/>
      <c r="D63" s="139"/>
      <c r="E63" s="139"/>
      <c r="F63" s="139"/>
      <c r="G63" s="139"/>
      <c r="H63" s="139"/>
      <c r="I63" s="139"/>
      <c r="J63" s="21"/>
      <c r="K63" s="21"/>
      <c r="L63" s="21"/>
      <c r="M63" s="21"/>
      <c r="N63" s="21"/>
      <c r="O63" s="21"/>
      <c r="P63" s="134">
        <v>0</v>
      </c>
      <c r="Q63" s="127"/>
      <c r="R63" s="128"/>
      <c r="S63" s="120">
        <f t="shared" si="0"/>
        <v>0</v>
      </c>
      <c r="T63" s="121"/>
      <c r="U63" s="122"/>
      <c r="V63" s="44"/>
      <c r="W63" s="296"/>
      <c r="X63" s="168"/>
    </row>
    <row r="64" spans="1:24" ht="17.100000000000001" customHeight="1" x14ac:dyDescent="0.25">
      <c r="A64" s="112" t="s">
        <v>181</v>
      </c>
      <c r="B64" s="47"/>
      <c r="C64" s="45"/>
      <c r="D64" s="41"/>
      <c r="E64" s="41"/>
      <c r="F64" s="41"/>
      <c r="G64" s="41"/>
      <c r="H64" s="41"/>
      <c r="I64" s="41"/>
      <c r="J64" s="21"/>
      <c r="K64" s="21"/>
      <c r="L64" s="21"/>
      <c r="M64" s="21"/>
      <c r="N64" s="21"/>
      <c r="O64" s="21"/>
      <c r="P64" s="134">
        <v>0</v>
      </c>
      <c r="Q64" s="127"/>
      <c r="R64" s="128"/>
      <c r="S64" s="120">
        <f t="shared" si="0"/>
        <v>0</v>
      </c>
      <c r="T64" s="121"/>
      <c r="U64" s="122"/>
      <c r="V64" s="44"/>
      <c r="W64" s="46"/>
      <c r="X64" s="23"/>
    </row>
    <row r="65" spans="1:86" ht="17.100000000000001" customHeight="1" x14ac:dyDescent="0.25">
      <c r="A65" s="112" t="s">
        <v>182</v>
      </c>
      <c r="B65" s="47"/>
      <c r="C65" s="45"/>
      <c r="D65" s="41"/>
      <c r="E65" s="41"/>
      <c r="F65" s="41"/>
      <c r="G65" s="41"/>
      <c r="H65" s="41"/>
      <c r="I65" s="41"/>
      <c r="J65" s="21"/>
      <c r="K65" s="21"/>
      <c r="L65" s="21"/>
      <c r="M65" s="21"/>
      <c r="N65" s="21"/>
      <c r="O65" s="21"/>
      <c r="P65" s="134">
        <v>0</v>
      </c>
      <c r="Q65" s="127"/>
      <c r="R65" s="128"/>
      <c r="S65" s="120">
        <f t="shared" si="0"/>
        <v>0</v>
      </c>
      <c r="T65" s="121"/>
      <c r="U65" s="122"/>
      <c r="V65" s="44"/>
      <c r="W65" s="46"/>
      <c r="X65" s="23"/>
    </row>
    <row r="66" spans="1:86" ht="17.100000000000001" customHeight="1" x14ac:dyDescent="0.25">
      <c r="A66" s="147" t="s">
        <v>183</v>
      </c>
      <c r="B66" s="148"/>
      <c r="C66" s="148"/>
      <c r="D66" s="139"/>
      <c r="E66" s="139"/>
      <c r="F66" s="139"/>
      <c r="G66" s="139"/>
      <c r="H66" s="139"/>
      <c r="I66" s="139"/>
      <c r="J66" s="21"/>
      <c r="K66" s="21"/>
      <c r="L66" s="21"/>
      <c r="M66" s="21"/>
      <c r="N66" s="21"/>
      <c r="O66" s="21"/>
      <c r="P66" s="134">
        <v>0</v>
      </c>
      <c r="Q66" s="127"/>
      <c r="R66" s="128"/>
      <c r="S66" s="120">
        <f t="shared" si="0"/>
        <v>0</v>
      </c>
      <c r="T66" s="121"/>
      <c r="U66" s="122"/>
      <c r="V66" s="44"/>
      <c r="W66" s="291"/>
      <c r="X66" s="297"/>
    </row>
    <row r="67" spans="1:86" ht="17.100000000000001" customHeight="1" x14ac:dyDescent="0.25">
      <c r="A67" s="140" t="s">
        <v>184</v>
      </c>
      <c r="B67" s="148"/>
      <c r="C67" s="148"/>
      <c r="D67" s="139"/>
      <c r="E67" s="139"/>
      <c r="F67" s="139"/>
      <c r="G67" s="139"/>
      <c r="H67" s="139"/>
      <c r="I67" s="139"/>
      <c r="J67" s="21"/>
      <c r="K67" s="21"/>
      <c r="L67" s="21"/>
      <c r="M67" s="21"/>
      <c r="N67" s="21"/>
      <c r="O67" s="21"/>
      <c r="P67" s="134">
        <v>0</v>
      </c>
      <c r="Q67" s="127"/>
      <c r="R67" s="128"/>
      <c r="S67" s="120">
        <f t="shared" si="0"/>
        <v>0</v>
      </c>
      <c r="T67" s="121"/>
      <c r="U67" s="122"/>
      <c r="V67" s="44"/>
      <c r="W67" s="291"/>
      <c r="X67" s="168"/>
    </row>
    <row r="68" spans="1:86" ht="17.100000000000001" hidden="1" customHeight="1" x14ac:dyDescent="0.25">
      <c r="A68" s="140"/>
      <c r="B68" s="148"/>
      <c r="C68" s="148"/>
      <c r="D68" s="139"/>
      <c r="E68" s="139"/>
      <c r="F68" s="139"/>
      <c r="G68" s="139"/>
      <c r="H68" s="139"/>
      <c r="I68" s="139"/>
      <c r="J68" s="21"/>
      <c r="K68" s="21"/>
      <c r="L68" s="21"/>
      <c r="M68" s="21"/>
      <c r="N68" s="21"/>
      <c r="O68" s="21"/>
      <c r="P68" s="134">
        <v>0</v>
      </c>
      <c r="Q68" s="127"/>
      <c r="R68" s="128"/>
      <c r="S68" s="120"/>
      <c r="T68" s="121"/>
      <c r="U68" s="122"/>
      <c r="V68" s="44"/>
      <c r="W68" s="291"/>
      <c r="X68" s="168"/>
    </row>
    <row r="69" spans="1:86" ht="17.100000000000001" customHeight="1" x14ac:dyDescent="0.25">
      <c r="A69" s="147" t="s">
        <v>58</v>
      </c>
      <c r="B69" s="148"/>
      <c r="C69" s="148"/>
      <c r="D69" s="139"/>
      <c r="E69" s="139"/>
      <c r="F69" s="139"/>
      <c r="G69" s="139"/>
      <c r="H69" s="139"/>
      <c r="I69" s="139"/>
      <c r="J69" s="21"/>
      <c r="K69" s="21"/>
      <c r="L69" s="21"/>
      <c r="M69" s="21"/>
      <c r="N69" s="21"/>
      <c r="O69" s="21"/>
      <c r="P69" s="134">
        <v>0</v>
      </c>
      <c r="Q69" s="127"/>
      <c r="R69" s="128"/>
      <c r="S69" s="120">
        <f t="shared" si="0"/>
        <v>0</v>
      </c>
      <c r="T69" s="121"/>
      <c r="U69" s="122"/>
      <c r="V69" s="44"/>
      <c r="W69" s="291"/>
      <c r="X69" s="168"/>
    </row>
    <row r="70" spans="1:86" ht="17.100000000000001" customHeight="1" x14ac:dyDescent="0.25">
      <c r="A70" s="147" t="s">
        <v>59</v>
      </c>
      <c r="B70" s="148"/>
      <c r="C70" s="148"/>
      <c r="D70" s="139"/>
      <c r="E70" s="139"/>
      <c r="F70" s="139"/>
      <c r="G70" s="139"/>
      <c r="H70" s="139"/>
      <c r="I70" s="139"/>
      <c r="J70" s="21"/>
      <c r="K70" s="21"/>
      <c r="L70" s="21"/>
      <c r="M70" s="21"/>
      <c r="N70" s="21"/>
      <c r="O70" s="21"/>
      <c r="P70" s="134">
        <v>0</v>
      </c>
      <c r="Q70" s="127"/>
      <c r="R70" s="128"/>
      <c r="S70" s="120">
        <f>P70</f>
        <v>0</v>
      </c>
      <c r="T70" s="121"/>
      <c r="U70" s="122"/>
      <c r="V70" s="120">
        <f>IF(SUM(P55:R70)&gt;100000,100000,SUM(P55:R70))</f>
        <v>55000</v>
      </c>
      <c r="W70" s="132"/>
      <c r="X70" s="133"/>
    </row>
    <row r="71" spans="1:86" ht="31.5" customHeight="1" x14ac:dyDescent="0.25">
      <c r="A71" s="138" t="s">
        <v>60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329" t="s">
        <v>54</v>
      </c>
      <c r="Q71" s="330"/>
      <c r="R71" s="331"/>
      <c r="S71" s="329" t="s">
        <v>61</v>
      </c>
      <c r="T71" s="332"/>
      <c r="U71" s="331"/>
      <c r="V71" s="329" t="s">
        <v>55</v>
      </c>
      <c r="W71" s="330"/>
      <c r="X71" s="331"/>
    </row>
    <row r="72" spans="1:86" ht="17.100000000000001" customHeight="1" x14ac:dyDescent="0.25">
      <c r="A72" s="48" t="s">
        <v>158</v>
      </c>
      <c r="B72" s="49"/>
      <c r="C72" s="49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126">
        <v>0</v>
      </c>
      <c r="Q72" s="127"/>
      <c r="R72" s="128"/>
      <c r="S72" s="129">
        <f t="shared" ref="S72:S78" si="1">P72</f>
        <v>0</v>
      </c>
      <c r="T72" s="132"/>
      <c r="U72" s="133"/>
      <c r="V72" s="129">
        <f>S72</f>
        <v>0</v>
      </c>
      <c r="W72" s="132"/>
      <c r="X72" s="133"/>
    </row>
    <row r="73" spans="1:86" ht="17.100000000000001" customHeight="1" x14ac:dyDescent="0.25">
      <c r="A73" s="48" t="s">
        <v>157</v>
      </c>
      <c r="B73" s="49"/>
      <c r="C73" s="49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126">
        <v>0</v>
      </c>
      <c r="Q73" s="127"/>
      <c r="R73" s="128"/>
      <c r="S73" s="129">
        <v>0</v>
      </c>
      <c r="T73" s="132"/>
      <c r="U73" s="133"/>
      <c r="V73" s="129">
        <f t="shared" ref="V73:V80" si="2">S73</f>
        <v>0</v>
      </c>
      <c r="W73" s="132"/>
      <c r="X73" s="133"/>
      <c r="Z73" s="109"/>
    </row>
    <row r="74" spans="1:86" ht="17.100000000000001" customHeight="1" x14ac:dyDescent="0.25">
      <c r="A74" s="48" t="s">
        <v>151</v>
      </c>
      <c r="B74" s="49"/>
      <c r="C74" s="49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126">
        <v>0</v>
      </c>
      <c r="Q74" s="127"/>
      <c r="R74" s="128"/>
      <c r="S74" s="129">
        <f t="shared" si="1"/>
        <v>0</v>
      </c>
      <c r="T74" s="132"/>
      <c r="U74" s="133"/>
      <c r="V74" s="129">
        <f t="shared" si="2"/>
        <v>0</v>
      </c>
      <c r="W74" s="132"/>
      <c r="X74" s="133"/>
    </row>
    <row r="75" spans="1:86" ht="17.100000000000001" customHeight="1" x14ac:dyDescent="0.25">
      <c r="A75" s="48" t="s">
        <v>155</v>
      </c>
      <c r="B75" s="49"/>
      <c r="C75" s="49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126">
        <v>0</v>
      </c>
      <c r="Q75" s="127"/>
      <c r="R75" s="128"/>
      <c r="S75" s="129">
        <f t="shared" si="1"/>
        <v>0</v>
      </c>
      <c r="T75" s="132"/>
      <c r="U75" s="133"/>
      <c r="V75" s="129">
        <f t="shared" si="2"/>
        <v>0</v>
      </c>
      <c r="W75" s="132"/>
      <c r="X75" s="133"/>
      <c r="AD75" s="51"/>
      <c r="AE75" s="52"/>
      <c r="AF75" s="50"/>
      <c r="AG75" s="50"/>
      <c r="AH75" s="50"/>
    </row>
    <row r="76" spans="1:86" ht="17.100000000000001" customHeight="1" x14ac:dyDescent="0.25">
      <c r="A76" s="48" t="s">
        <v>152</v>
      </c>
      <c r="B76" s="49"/>
      <c r="C76" s="49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126">
        <v>0</v>
      </c>
      <c r="Q76" s="127"/>
      <c r="R76" s="128"/>
      <c r="S76" s="129">
        <f t="shared" si="1"/>
        <v>0</v>
      </c>
      <c r="T76" s="132"/>
      <c r="U76" s="133"/>
      <c r="V76" s="129">
        <f t="shared" si="2"/>
        <v>0</v>
      </c>
      <c r="W76" s="132"/>
      <c r="X76" s="133"/>
      <c r="AD76" s="50"/>
      <c r="AE76" s="50"/>
      <c r="AF76" s="50"/>
      <c r="AG76" s="50"/>
      <c r="AH76" s="50"/>
    </row>
    <row r="77" spans="1:86" ht="17.100000000000001" customHeight="1" x14ac:dyDescent="0.25">
      <c r="A77" s="48" t="s">
        <v>153</v>
      </c>
      <c r="B77" s="49"/>
      <c r="C77" s="49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126">
        <v>0</v>
      </c>
      <c r="Q77" s="127"/>
      <c r="R77" s="128"/>
      <c r="S77" s="129">
        <f t="shared" si="1"/>
        <v>0</v>
      </c>
      <c r="T77" s="132"/>
      <c r="U77" s="133"/>
      <c r="V77" s="129">
        <f t="shared" si="2"/>
        <v>0</v>
      </c>
      <c r="W77" s="132"/>
      <c r="X77" s="133"/>
      <c r="AD77" s="53"/>
      <c r="AE77" s="50"/>
      <c r="AF77" s="50"/>
      <c r="AG77" s="50"/>
      <c r="AH77" s="50"/>
      <c r="BT77" s="91" t="s">
        <v>115</v>
      </c>
      <c r="BU77" s="92" t="e">
        <f>#REF!</f>
        <v>#REF!</v>
      </c>
      <c r="BV77" s="93"/>
      <c r="BW77" s="94"/>
      <c r="BX77" s="94"/>
      <c r="BY77" s="94" t="e">
        <f>ROUNDDOWN(BU79,-1)</f>
        <v>#REF!</v>
      </c>
      <c r="BZ77" s="93" t="e">
        <f>+BU77-BY77</f>
        <v>#REF!</v>
      </c>
      <c r="CA77" s="94"/>
      <c r="CB77" s="94" t="s">
        <v>116</v>
      </c>
      <c r="CC77" s="94">
        <v>1</v>
      </c>
      <c r="CD77" s="94" t="s">
        <v>117</v>
      </c>
      <c r="CE77" s="94"/>
      <c r="CF77" s="94" t="str">
        <f t="shared" ref="CF77:CF145" si="3">IF(CE77="",""," ")</f>
        <v/>
      </c>
      <c r="CG77" s="94" t="str">
        <f t="shared" ref="CG77:CG145" si="4">CONCATENATE(CD77,CF77,CE77)</f>
        <v>One</v>
      </c>
      <c r="CH77" s="94"/>
    </row>
    <row r="78" spans="1:86" ht="17.100000000000001" customHeight="1" x14ac:dyDescent="0.25">
      <c r="A78" s="48" t="s">
        <v>154</v>
      </c>
      <c r="B78" s="49"/>
      <c r="C78" s="49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126">
        <v>0</v>
      </c>
      <c r="Q78" s="127"/>
      <c r="R78" s="128"/>
      <c r="S78" s="129">
        <f t="shared" si="1"/>
        <v>0</v>
      </c>
      <c r="T78" s="132"/>
      <c r="U78" s="133"/>
      <c r="V78" s="129">
        <f t="shared" si="2"/>
        <v>0</v>
      </c>
      <c r="W78" s="132"/>
      <c r="X78" s="133"/>
      <c r="AD78" s="53"/>
      <c r="AE78" s="50"/>
      <c r="AF78" s="50"/>
      <c r="AG78" s="50"/>
      <c r="AH78" s="50"/>
      <c r="BT78" s="95"/>
      <c r="BU78" s="96"/>
      <c r="BV78" s="94"/>
      <c r="BW78" s="94"/>
      <c r="BX78" s="93"/>
      <c r="BY78" s="94" t="e">
        <f>ROUNDDOWN(BU79,-2)</f>
        <v>#REF!</v>
      </c>
      <c r="BZ78" s="94" t="e">
        <f>+BU79-BY78</f>
        <v>#REF!</v>
      </c>
      <c r="CA78" s="94" t="e">
        <f>ROUNDDOWN(BZ78/10,0)</f>
        <v>#REF!</v>
      </c>
      <c r="CB78" s="94"/>
      <c r="CC78" s="94">
        <v>2</v>
      </c>
      <c r="CD78" s="94" t="s">
        <v>118</v>
      </c>
      <c r="CE78" s="94"/>
      <c r="CF78" s="94" t="str">
        <f t="shared" si="3"/>
        <v/>
      </c>
      <c r="CG78" s="94" t="str">
        <f t="shared" si="4"/>
        <v>Two</v>
      </c>
      <c r="CH78" s="94"/>
    </row>
    <row r="79" spans="1:86" ht="17.100000000000001" customHeight="1" x14ac:dyDescent="0.25">
      <c r="A79" s="48" t="s">
        <v>114</v>
      </c>
      <c r="B79" s="49"/>
      <c r="C79" s="49"/>
      <c r="D79" s="328" t="s">
        <v>62</v>
      </c>
      <c r="E79" s="328"/>
      <c r="F79" s="328"/>
      <c r="G79" s="328"/>
      <c r="H79" s="328"/>
      <c r="I79" s="328"/>
      <c r="J79" s="328"/>
      <c r="K79" s="328"/>
      <c r="L79" s="328"/>
      <c r="M79" s="328"/>
      <c r="N79" s="328"/>
      <c r="O79" s="297"/>
      <c r="P79" s="126">
        <v>0</v>
      </c>
      <c r="Q79" s="127"/>
      <c r="R79" s="128"/>
      <c r="S79" s="129">
        <f>P79</f>
        <v>0</v>
      </c>
      <c r="T79" s="132"/>
      <c r="U79" s="133"/>
      <c r="V79" s="129">
        <f t="shared" si="2"/>
        <v>0</v>
      </c>
      <c r="W79" s="132"/>
      <c r="X79" s="133"/>
      <c r="AD79" s="53"/>
      <c r="AE79" s="50"/>
      <c r="AF79" s="50"/>
      <c r="AG79" s="50"/>
      <c r="AH79" s="50"/>
      <c r="BT79" s="95"/>
      <c r="BU79" s="96" t="e">
        <f>IF(BU77&lt;1000000000,ROUNDDOWN(BU77,0),0)</f>
        <v>#REF!</v>
      </c>
      <c r="BV79" s="93" t="e">
        <f>BU77-BU79</f>
        <v>#REF!</v>
      </c>
      <c r="BW79" s="94"/>
      <c r="BX79" s="94"/>
      <c r="BY79" s="94" t="e">
        <f>ROUNDDOWN(BU79,-3)</f>
        <v>#REF!</v>
      </c>
      <c r="BZ79" s="94" t="e">
        <f>+BU79-BY79-BZ78</f>
        <v>#REF!</v>
      </c>
      <c r="CA79" s="94" t="e">
        <f>ROUND(BZ79/100,0)</f>
        <v>#REF!</v>
      </c>
      <c r="CB79" s="94" t="s">
        <v>119</v>
      </c>
      <c r="CC79" s="94">
        <v>3</v>
      </c>
      <c r="CD79" s="94" t="s">
        <v>120</v>
      </c>
      <c r="CE79" s="94"/>
      <c r="CF79" s="94" t="str">
        <f t="shared" si="3"/>
        <v/>
      </c>
      <c r="CG79" s="94" t="str">
        <f t="shared" si="4"/>
        <v>Three</v>
      </c>
      <c r="CH79" s="94"/>
    </row>
    <row r="80" spans="1:86" ht="17.100000000000001" customHeight="1" x14ac:dyDescent="0.25">
      <c r="A80" s="48" t="s">
        <v>156</v>
      </c>
      <c r="B80" s="49"/>
      <c r="C80" s="49"/>
      <c r="D80" s="328" t="s">
        <v>63</v>
      </c>
      <c r="E80" s="328"/>
      <c r="F80" s="328"/>
      <c r="G80" s="328"/>
      <c r="H80" s="328"/>
      <c r="I80" s="328"/>
      <c r="J80" s="328"/>
      <c r="K80" s="328"/>
      <c r="L80" s="328"/>
      <c r="M80" s="328"/>
      <c r="N80" s="328"/>
      <c r="O80" s="297"/>
      <c r="P80" s="126">
        <v>0</v>
      </c>
      <c r="Q80" s="127"/>
      <c r="R80" s="128"/>
      <c r="S80" s="129">
        <f>ROUND(P80/2,0)</f>
        <v>0</v>
      </c>
      <c r="T80" s="130"/>
      <c r="U80" s="131"/>
      <c r="V80" s="129">
        <f t="shared" si="2"/>
        <v>0</v>
      </c>
      <c r="W80" s="132"/>
      <c r="X80" s="133"/>
      <c r="Z80" s="90"/>
      <c r="AD80" s="53"/>
      <c r="AE80" s="50"/>
      <c r="AF80" s="50"/>
      <c r="AG80" s="50"/>
      <c r="AH80" s="50"/>
      <c r="BT80" s="95"/>
      <c r="BU80" s="96"/>
      <c r="BV80" s="94" t="e">
        <f>ROUND(BV79*100,0)</f>
        <v>#REF!</v>
      </c>
      <c r="BW80" s="94"/>
      <c r="BX80" s="94"/>
      <c r="BY80" s="94" t="e">
        <f>ROUNDDOWN(BU79,-5)</f>
        <v>#REF!</v>
      </c>
      <c r="BZ80" s="94" t="e">
        <f>+BU79-BY80-BZ79-BZ78</f>
        <v>#REF!</v>
      </c>
      <c r="CA80" s="94" t="e">
        <f>ROUND(BZ80/1000,0)</f>
        <v>#REF!</v>
      </c>
      <c r="CB80" s="94" t="s">
        <v>121</v>
      </c>
      <c r="CC80" s="94">
        <v>4</v>
      </c>
      <c r="CD80" s="94" t="s">
        <v>122</v>
      </c>
      <c r="CE80" s="94"/>
      <c r="CF80" s="94" t="str">
        <f t="shared" si="3"/>
        <v/>
      </c>
      <c r="CG80" s="94" t="str">
        <f t="shared" si="4"/>
        <v>Four</v>
      </c>
      <c r="CH80" s="94"/>
    </row>
    <row r="81" spans="1:86" ht="18.95" customHeight="1" x14ac:dyDescent="0.25">
      <c r="A81" s="48" t="s">
        <v>64</v>
      </c>
      <c r="B81" s="22"/>
      <c r="C81" s="2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54"/>
      <c r="Q81" s="299"/>
      <c r="R81" s="300"/>
      <c r="S81" s="55"/>
      <c r="T81" s="290"/>
      <c r="U81" s="168"/>
      <c r="V81" s="129">
        <f>SUM(S72:U80)+V70</f>
        <v>55000</v>
      </c>
      <c r="W81" s="132"/>
      <c r="X81" s="133"/>
      <c r="AD81" s="50"/>
      <c r="AE81" s="50"/>
      <c r="AF81" s="50"/>
      <c r="AG81" s="50"/>
      <c r="AH81" s="50"/>
      <c r="BT81" s="95"/>
      <c r="BU81" s="96" t="s">
        <v>86</v>
      </c>
      <c r="BV81" s="94" t="s">
        <v>123</v>
      </c>
      <c r="BW81" s="94"/>
      <c r="BX81" s="94"/>
      <c r="BY81" s="94" t="e">
        <f>ROUNDDOWN(BU79,-7)</f>
        <v>#REF!</v>
      </c>
      <c r="BZ81" s="94" t="e">
        <f>BU79-BY81-BZ80-BZ79-BZ78</f>
        <v>#REF!</v>
      </c>
      <c r="CA81" s="94" t="e">
        <f>ROUND(BZ81/100000,0)</f>
        <v>#REF!</v>
      </c>
      <c r="CB81" s="94" t="s">
        <v>124</v>
      </c>
      <c r="CC81" s="94">
        <v>5</v>
      </c>
      <c r="CD81" s="94" t="s">
        <v>125</v>
      </c>
      <c r="CE81" s="94"/>
      <c r="CF81" s="94" t="str">
        <f t="shared" si="3"/>
        <v/>
      </c>
      <c r="CG81" s="94" t="str">
        <f t="shared" si="4"/>
        <v>Five</v>
      </c>
      <c r="CH81" s="94"/>
    </row>
    <row r="82" spans="1:86" ht="18.95" customHeight="1" x14ac:dyDescent="0.3">
      <c r="A82" s="48" t="s">
        <v>65</v>
      </c>
      <c r="B82" s="49"/>
      <c r="C82" s="49"/>
      <c r="D82" s="22"/>
      <c r="E82" s="56" t="s">
        <v>66</v>
      </c>
      <c r="F82" s="57"/>
      <c r="G82" s="8"/>
      <c r="H82" s="21"/>
      <c r="I82" s="21"/>
      <c r="J82" s="21"/>
      <c r="K82" s="21"/>
      <c r="L82" s="21"/>
      <c r="M82" s="21"/>
      <c r="N82" s="21"/>
      <c r="O82" s="21"/>
      <c r="P82" s="29"/>
      <c r="Q82" s="21"/>
      <c r="R82" s="30"/>
      <c r="S82" s="21"/>
      <c r="T82" s="21"/>
      <c r="U82" s="30"/>
      <c r="V82" s="129">
        <f>+ROUND((V49-V81),-1)</f>
        <v>252500</v>
      </c>
      <c r="W82" s="132"/>
      <c r="X82" s="133"/>
      <c r="AC82" s="119"/>
      <c r="AD82" s="50"/>
      <c r="AE82" s="50"/>
      <c r="AF82" s="50"/>
      <c r="AG82" s="50"/>
      <c r="AH82" s="50"/>
      <c r="BT82" s="95"/>
      <c r="BU82" s="96" t="e">
        <f>IF(BU77=0,"",IF(BV79=0,BU81&amp;BU83&amp;BV83&amp;BW83&amp;BX83&amp;BY83&amp;CB83,BU81&amp;BU83&amp;BV83&amp;BW83&amp;BX83&amp;BY83&amp;CB77&amp;BZ83&amp;CB83))</f>
        <v>#REF!</v>
      </c>
      <c r="BV82" s="94"/>
      <c r="BW82" s="94"/>
      <c r="BX82" s="94"/>
      <c r="BY82" s="94" t="e">
        <f>ROUNDDOWN(BU79,-9)</f>
        <v>#REF!</v>
      </c>
      <c r="BZ82" s="94" t="e">
        <f>BU79-BY82-BZ81-BZ80-BZ79-BZ78</f>
        <v>#REF!</v>
      </c>
      <c r="CA82" s="94" t="e">
        <f>ROUND(BZ82/10000000,0)</f>
        <v>#REF!</v>
      </c>
      <c r="CB82" s="94" t="s">
        <v>126</v>
      </c>
      <c r="CC82" s="94">
        <v>6</v>
      </c>
      <c r="CD82" s="94" t="s">
        <v>127</v>
      </c>
      <c r="CE82" s="94"/>
      <c r="CF82" s="94" t="str">
        <f t="shared" si="3"/>
        <v/>
      </c>
      <c r="CG82" s="94" t="str">
        <f t="shared" si="4"/>
        <v>Six</v>
      </c>
      <c r="CH82" s="94"/>
    </row>
    <row r="83" spans="1:86" ht="18.95" customHeight="1" x14ac:dyDescent="0.25">
      <c r="A83" s="48" t="s">
        <v>67</v>
      </c>
      <c r="B83" s="49"/>
      <c r="C83" s="49"/>
      <c r="D83" s="22"/>
      <c r="E83" s="57"/>
      <c r="F83" s="57"/>
      <c r="G83" s="57"/>
      <c r="H83" s="21"/>
      <c r="I83" s="21"/>
      <c r="J83" s="21"/>
      <c r="K83" s="58"/>
      <c r="L83" s="21"/>
      <c r="M83" s="21"/>
      <c r="N83" s="21"/>
      <c r="O83" s="21"/>
      <c r="P83" s="29"/>
      <c r="Q83" s="21"/>
      <c r="R83" s="30"/>
      <c r="S83" s="21"/>
      <c r="T83" s="21"/>
      <c r="U83" s="30"/>
      <c r="V83" s="129">
        <f>IF(Y1=AA4,AB85,IF(Y1=AA3,AA85,Z85))</f>
        <v>5250</v>
      </c>
      <c r="W83" s="132"/>
      <c r="X83" s="133"/>
      <c r="AA83" s="90">
        <f>V83+V84</f>
        <v>5408</v>
      </c>
      <c r="AD83" s="50"/>
      <c r="AE83" s="50"/>
      <c r="AF83" s="50"/>
      <c r="AG83" s="50"/>
      <c r="AH83" s="50"/>
      <c r="BT83" s="95"/>
      <c r="BU83" s="96" t="e">
        <f>IF(CA82=0,"",VLOOKUP(CA82,CC77:CG180,5)&amp;" Crore ")</f>
        <v>#REF!</v>
      </c>
      <c r="BV83" s="94" t="e">
        <f>IF(CA81=0,"",VLOOKUP(CA81,CC77:CG180,5)&amp;" Lakh ")</f>
        <v>#REF!</v>
      </c>
      <c r="BW83" s="94" t="e">
        <f>IF(CA80=0,"",VLOOKUP(CA80,CC77:CG180,5)&amp;" Thousand ")</f>
        <v>#REF!</v>
      </c>
      <c r="BX83" s="94" t="e">
        <f>IF(CA79=0,"",VLOOKUP(CA79,CC77:CG180,5)&amp;" Hundred ")</f>
        <v>#REF!</v>
      </c>
      <c r="BY83" s="94" t="e">
        <f>IF(BZ78=0,"",VLOOKUP(BZ78,CC77:CG180,5))</f>
        <v>#REF!</v>
      </c>
      <c r="BZ83" s="94" t="e">
        <f>IF(BV80=0,"",VLOOKUP(BV80,CC77:CG180,5))</f>
        <v>#REF!</v>
      </c>
      <c r="CA83" s="94" t="e">
        <f>IF(CA82=0,"",VLOOKUP(CA82,CC77:CG180,5)&amp;" ")</f>
        <v>#REF!</v>
      </c>
      <c r="CB83" s="94" t="s">
        <v>128</v>
      </c>
      <c r="CC83" s="94">
        <v>7</v>
      </c>
      <c r="CD83" s="94" t="s">
        <v>129</v>
      </c>
      <c r="CE83" s="94"/>
      <c r="CF83" s="94" t="str">
        <f t="shared" si="3"/>
        <v/>
      </c>
      <c r="CG83" s="94" t="str">
        <f t="shared" si="4"/>
        <v>Seven</v>
      </c>
      <c r="CH83" s="94"/>
    </row>
    <row r="84" spans="1:86" ht="18.95" customHeight="1" x14ac:dyDescent="0.25">
      <c r="A84" s="48" t="s">
        <v>68</v>
      </c>
      <c r="B84" s="49"/>
      <c r="C84" s="49"/>
      <c r="D84" s="22"/>
      <c r="E84" s="57"/>
      <c r="F84" s="57"/>
      <c r="G84" s="59"/>
      <c r="H84" s="21"/>
      <c r="I84" s="21"/>
      <c r="J84" s="21"/>
      <c r="K84" s="21"/>
      <c r="L84" s="21"/>
      <c r="M84" s="21"/>
      <c r="N84" s="21"/>
      <c r="O84" s="21"/>
      <c r="P84" s="29"/>
      <c r="Q84" s="21"/>
      <c r="R84" s="30"/>
      <c r="S84" s="21"/>
      <c r="T84" s="21"/>
      <c r="U84" s="30"/>
      <c r="V84" s="129">
        <f>ROUND(V83*3%,0)</f>
        <v>158</v>
      </c>
      <c r="W84" s="132"/>
      <c r="X84" s="133"/>
      <c r="AD84" s="50"/>
      <c r="AE84" s="50"/>
      <c r="AF84" s="50"/>
      <c r="AG84" s="50"/>
      <c r="AH84" s="50"/>
      <c r="BT84" s="91" t="s">
        <v>130</v>
      </c>
      <c r="BU84" s="97" t="e">
        <f>IF(BU77=0,"",IF(BV79=0,BV81&amp;BU83&amp;BV83&amp;BW83&amp;BX83&amp;BY83&amp;CB83,BV81&amp;BU83&amp;BV83&amp;BW83&amp;BX83&amp;BY83&amp;CB77&amp;BZ83&amp;CB83))</f>
        <v>#REF!</v>
      </c>
      <c r="BV84" s="94"/>
      <c r="BW84" s="94"/>
      <c r="BX84" s="94"/>
      <c r="BY84" s="94"/>
      <c r="BZ84" s="94"/>
      <c r="CA84" s="94"/>
      <c r="CB84" s="94"/>
      <c r="CC84" s="94">
        <v>8</v>
      </c>
      <c r="CD84" s="94" t="s">
        <v>131</v>
      </c>
      <c r="CE84" s="94"/>
      <c r="CF84" s="94" t="str">
        <f t="shared" si="3"/>
        <v/>
      </c>
      <c r="CG84" s="94" t="str">
        <f t="shared" si="4"/>
        <v>Eight</v>
      </c>
      <c r="CH84" s="94"/>
    </row>
    <row r="85" spans="1:86" ht="18.95" customHeight="1" x14ac:dyDescent="0.25">
      <c r="A85" s="48" t="s">
        <v>69</v>
      </c>
      <c r="B85" s="49"/>
      <c r="C85" s="49"/>
      <c r="D85" s="22"/>
      <c r="E85" s="56" t="s">
        <v>70</v>
      </c>
      <c r="F85" s="57"/>
      <c r="G85" s="57"/>
      <c r="H85" s="21"/>
      <c r="I85" s="21"/>
      <c r="J85" s="21"/>
      <c r="K85" s="21"/>
      <c r="L85" s="21"/>
      <c r="M85" s="21"/>
      <c r="N85" s="21"/>
      <c r="O85" s="21"/>
      <c r="P85" s="29"/>
      <c r="Q85" s="21"/>
      <c r="R85" s="30"/>
      <c r="S85" s="21"/>
      <c r="T85" s="21"/>
      <c r="U85" s="30"/>
      <c r="V85" s="129">
        <f>+ROUND(AA83,-1)</f>
        <v>5410</v>
      </c>
      <c r="W85" s="132"/>
      <c r="X85" s="133"/>
      <c r="Z85" s="2">
        <f>IF(Y1=AA1,IF(V82&gt;1000000,(V82-1000000)*0.3+130000,IF(V82&gt;500000,(V82-500000)*0.2+30000,IF(V82&gt;200000,(V82-200000)*0.1,0))))</f>
        <v>5250</v>
      </c>
      <c r="AA85" s="2" t="b">
        <f>IF(Y1=AA3,IF(V82&gt;1000000,(V82-1000000)*0.3+125000,IF(V82&gt;500000,(V82-500000)*0.2+25000,IF(V82&gt;250000,(V82-250000)*0.1,0))))</f>
        <v>0</v>
      </c>
      <c r="AB85" s="2" t="b">
        <f>IF(Y1=AA4,IF(V82&gt;1000000,(V82-1000000)*0.3+100000,IF(V82&gt;500000,(V82-500000)*0.2,0)))</f>
        <v>0</v>
      </c>
      <c r="AD85" s="50"/>
      <c r="AE85" s="50"/>
      <c r="AF85" s="50"/>
      <c r="AG85" s="50"/>
      <c r="AH85" s="50"/>
      <c r="BT85" s="94"/>
      <c r="BU85" s="94" t="e">
        <f>IF(CA82=0,"",VLOOKUP(CA82,CC77:CG180,5))</f>
        <v>#REF!</v>
      </c>
      <c r="BV85" s="94" t="e">
        <f>IF(CA81=0,"",VLOOKUP(CA81,CC77:CG180,5))</f>
        <v>#REF!</v>
      </c>
      <c r="BW85" s="94" t="e">
        <f>IF(CA80=0,"",VLOOKUP(CA80,CC77:CG180,5))</f>
        <v>#REF!</v>
      </c>
      <c r="BX85" s="94" t="e">
        <f>IF(CA79=0,"",VLOOKUP(CA79,CC77:CG180,5))</f>
        <v>#REF!</v>
      </c>
      <c r="BY85" s="94" t="e">
        <f>IF(CA78=0,"",VLOOKUP(CA78,CC77:CG180,5))</f>
        <v>#REF!</v>
      </c>
      <c r="BZ85" s="94" t="e">
        <f>IF(BZ77=0,"",VLOOKUP(BZ77,CC77:CG180,5))</f>
        <v>#REF!</v>
      </c>
      <c r="CA85" s="94" t="str">
        <f>IF(CA84=0,"",VLOOKUP(CA84,CC77:CG180,5)&amp;" ")</f>
        <v/>
      </c>
      <c r="CB85" s="94"/>
      <c r="CC85" s="94">
        <v>9</v>
      </c>
      <c r="CD85" s="94" t="s">
        <v>132</v>
      </c>
      <c r="CE85" s="94"/>
      <c r="CF85" s="94" t="str">
        <f t="shared" si="3"/>
        <v/>
      </c>
      <c r="CG85" s="94" t="str">
        <f t="shared" si="4"/>
        <v>Nine</v>
      </c>
      <c r="CH85" s="94"/>
    </row>
    <row r="86" spans="1:86" ht="18.95" customHeight="1" x14ac:dyDescent="0.25">
      <c r="A86" s="48" t="s">
        <v>71</v>
      </c>
      <c r="B86" s="49"/>
      <c r="C86" s="49"/>
      <c r="D86" s="22"/>
      <c r="E86" s="57"/>
      <c r="F86" s="57"/>
      <c r="G86" s="59"/>
      <c r="H86" s="21"/>
      <c r="I86" s="21"/>
      <c r="J86" s="21"/>
      <c r="K86" s="21"/>
      <c r="L86" s="21"/>
      <c r="M86" s="21"/>
      <c r="N86" s="21"/>
      <c r="O86" s="21"/>
      <c r="P86" s="29"/>
      <c r="Q86" s="21"/>
      <c r="R86" s="30"/>
      <c r="S86" s="21"/>
      <c r="T86" s="21"/>
      <c r="U86" s="30"/>
      <c r="V86" s="129">
        <v>0</v>
      </c>
      <c r="W86" s="132"/>
      <c r="X86" s="133"/>
      <c r="AD86" s="50"/>
      <c r="AE86" s="50"/>
      <c r="AF86" s="50"/>
      <c r="AG86" s="50"/>
      <c r="AH86" s="50"/>
      <c r="BT86" s="94"/>
      <c r="BU86" s="94"/>
      <c r="BV86" s="94"/>
      <c r="BW86" s="94"/>
      <c r="BX86" s="94"/>
      <c r="BY86" s="94"/>
      <c r="BZ86" s="94"/>
      <c r="CA86" s="94"/>
      <c r="CB86" s="94"/>
      <c r="CC86" s="94">
        <v>10</v>
      </c>
      <c r="CD86" s="94" t="s">
        <v>133</v>
      </c>
      <c r="CE86" s="94"/>
      <c r="CF86" s="94" t="str">
        <f t="shared" si="3"/>
        <v/>
      </c>
      <c r="CG86" s="94" t="str">
        <f t="shared" si="4"/>
        <v>Ten</v>
      </c>
      <c r="CH86" s="94"/>
    </row>
    <row r="87" spans="1:86" ht="19.5" customHeight="1" x14ac:dyDescent="0.25">
      <c r="A87" s="60" t="s">
        <v>72</v>
      </c>
      <c r="B87" s="61"/>
      <c r="C87" s="61"/>
      <c r="D87" s="42"/>
      <c r="E87" s="56"/>
      <c r="F87" s="57"/>
      <c r="G87" s="57"/>
      <c r="H87" s="21"/>
      <c r="I87" s="21"/>
      <c r="J87" s="21"/>
      <c r="K87" s="21"/>
      <c r="L87" s="21"/>
      <c r="M87" s="21"/>
      <c r="N87" s="21"/>
      <c r="O87" s="30"/>
      <c r="P87" s="29"/>
      <c r="Q87" s="21"/>
      <c r="R87" s="30"/>
      <c r="S87" s="21"/>
      <c r="T87" s="21"/>
      <c r="U87" s="30"/>
      <c r="V87" s="129">
        <f>V85-V86</f>
        <v>5410</v>
      </c>
      <c r="W87" s="132"/>
      <c r="X87" s="133"/>
      <c r="AD87" s="50"/>
      <c r="AE87" s="50"/>
      <c r="AF87" s="50"/>
      <c r="AG87" s="50"/>
      <c r="AH87" s="50"/>
      <c r="BT87" s="94"/>
      <c r="BU87" s="94"/>
      <c r="BV87" s="94"/>
      <c r="BW87" s="94"/>
      <c r="BX87" s="94"/>
      <c r="BY87" s="94"/>
      <c r="BZ87" s="94"/>
      <c r="CA87" s="94"/>
      <c r="CB87" s="94"/>
      <c r="CC87" s="94">
        <v>11</v>
      </c>
      <c r="CD87" s="94" t="s">
        <v>134</v>
      </c>
      <c r="CE87" s="94"/>
      <c r="CF87" s="94" t="str">
        <f t="shared" si="3"/>
        <v/>
      </c>
      <c r="CG87" s="94" t="str">
        <f t="shared" si="4"/>
        <v>Eleven</v>
      </c>
      <c r="CH87" s="94"/>
    </row>
    <row r="88" spans="1:86" ht="19.5" customHeight="1" x14ac:dyDescent="0.25">
      <c r="A88" s="104" t="s">
        <v>166</v>
      </c>
      <c r="B88" s="105"/>
      <c r="C88" s="105"/>
      <c r="D88" s="37"/>
      <c r="E88" s="106"/>
      <c r="F88" s="34"/>
      <c r="G88" s="34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129">
        <f>IF(S21=" ",0,S21)</f>
        <v>5410</v>
      </c>
      <c r="W88" s="347"/>
      <c r="X88" s="348"/>
      <c r="AD88" s="50"/>
      <c r="AE88" s="50"/>
      <c r="AF88" s="50"/>
      <c r="AG88" s="50"/>
      <c r="AH88" s="50"/>
      <c r="BT88" s="94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  <c r="CF88" s="94"/>
      <c r="CG88" s="94"/>
      <c r="CH88" s="94"/>
    </row>
    <row r="89" spans="1:86" ht="19.5" customHeight="1" x14ac:dyDescent="0.25">
      <c r="A89" s="104" t="str">
        <f>IF(V88&gt;V87,"18. Tax Refundable","18. Tax Payable")</f>
        <v>18. Tax Payable</v>
      </c>
      <c r="B89" s="105"/>
      <c r="C89" s="113"/>
      <c r="D89" s="111"/>
      <c r="E89" s="111"/>
      <c r="F89" s="34"/>
      <c r="G89" s="34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129">
        <f>V87-V88</f>
        <v>0</v>
      </c>
      <c r="W89" s="349"/>
      <c r="X89" s="350"/>
      <c r="AD89" s="50"/>
      <c r="AE89" s="50"/>
      <c r="AF89" s="50"/>
      <c r="AG89" s="50"/>
      <c r="AH89" s="50"/>
      <c r="BT89" s="94"/>
      <c r="BU89" s="94"/>
      <c r="BV89" s="94"/>
      <c r="BW89" s="94"/>
      <c r="BX89" s="94"/>
      <c r="BY89" s="94"/>
      <c r="BZ89" s="94"/>
      <c r="CA89" s="94"/>
      <c r="CB89" s="94"/>
      <c r="CC89" s="94"/>
      <c r="CD89" s="94"/>
      <c r="CE89" s="94"/>
      <c r="CF89" s="94"/>
      <c r="CG89" s="94"/>
      <c r="CH89" s="94"/>
    </row>
    <row r="90" spans="1:86" ht="16.5" customHeight="1" x14ac:dyDescent="0.25">
      <c r="A90" s="344" t="s">
        <v>73</v>
      </c>
      <c r="B90" s="345"/>
      <c r="C90" s="345"/>
      <c r="D90" s="345"/>
      <c r="E90" s="345"/>
      <c r="F90" s="345"/>
      <c r="G90" s="345"/>
      <c r="H90" s="345"/>
      <c r="I90" s="345"/>
      <c r="J90" s="345"/>
      <c r="K90" s="345"/>
      <c r="L90" s="345"/>
      <c r="M90" s="345"/>
      <c r="N90" s="345"/>
      <c r="O90" s="345"/>
      <c r="P90" s="345"/>
      <c r="Q90" s="345"/>
      <c r="R90" s="345"/>
      <c r="S90" s="345"/>
      <c r="T90" s="345"/>
      <c r="U90" s="345"/>
      <c r="V90" s="345"/>
      <c r="W90" s="345"/>
      <c r="X90" s="346"/>
      <c r="Y90" s="62"/>
      <c r="Z90" s="63"/>
      <c r="AD90" s="50"/>
      <c r="AE90" s="64" t="s">
        <v>1</v>
      </c>
      <c r="AF90" s="65" t="s">
        <v>74</v>
      </c>
      <c r="AG90" s="65" t="s">
        <v>75</v>
      </c>
      <c r="AH90" s="53" t="s">
        <v>76</v>
      </c>
      <c r="BT90" s="94"/>
      <c r="BU90" s="94"/>
      <c r="BV90" s="94"/>
      <c r="BW90" s="94"/>
      <c r="BX90" s="94"/>
      <c r="BY90" s="94"/>
      <c r="BZ90" s="94"/>
      <c r="CA90" s="94"/>
      <c r="CB90" s="94"/>
      <c r="CC90" s="94">
        <v>12</v>
      </c>
      <c r="CD90" s="94" t="s">
        <v>135</v>
      </c>
      <c r="CE90" s="94"/>
      <c r="CF90" s="94" t="str">
        <f t="shared" si="3"/>
        <v/>
      </c>
      <c r="CG90" s="94" t="str">
        <f t="shared" si="4"/>
        <v>Twelve</v>
      </c>
      <c r="CH90" s="94"/>
    </row>
    <row r="91" spans="1:86" ht="21" customHeight="1" x14ac:dyDescent="0.25">
      <c r="A91" s="66"/>
      <c r="B91" s="67"/>
      <c r="C91" s="67"/>
      <c r="D91" s="67"/>
      <c r="E91" s="67"/>
      <c r="F91" s="67"/>
      <c r="G91" s="67"/>
      <c r="H91" s="67"/>
      <c r="I91" s="67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11"/>
      <c r="Y91" s="62"/>
      <c r="Z91" s="68"/>
      <c r="AD91" s="50"/>
      <c r="AE91" s="87">
        <f>IF(AND($AE$75&gt;=200000,($AE$75&lt;500000)),($AE$75-200000)*0.1)+IF(AND($AE$75&gt;=500000,$AE$75&lt;1000000),(30000+($AE$75-500000)*0.2))+IF($AE$75&gt;=1000000,(130000+($AE$75-1000000)*0.3))</f>
        <v>0</v>
      </c>
      <c r="AF91" s="87">
        <f>IF(AND($AE$75&gt;=200000,($AE$75&lt;500000)),($AE$75-200000)*0.1)+IF(AND($AE$75&gt;=500000,$AE$75&lt;1000000),(30000+($AE$75-500000)*0.2))+IF($AE$75&gt;=1000000,(130000+($AE$75-1000000)*0.3))</f>
        <v>0</v>
      </c>
      <c r="AG91" s="88">
        <f>IF(AND($AE$75&gt;=250000,($AE$75&lt;500000)),($AE$75-250000)*0.1)+IF(AND($AE$75&gt;=500000,$AE$75&lt;1000000),(25000+($AE$75-500000)*0.2))+IF($AE$75&gt;=1000000,(125000+($AE$75-1000000)*0.3))</f>
        <v>0</v>
      </c>
      <c r="AH91" s="89">
        <f>IF(AND($AE$75&gt;=250000,($AE$75&lt;500000)),($AE$75-250000)*0)+IF(AND($AE$75&gt;=500000,$AE$75&lt;1000000),(0+($AE$75-500000)*0.2))+IF($AE$75&gt;=1000000,(100000+($AE$75-1000000)*0.3))</f>
        <v>0</v>
      </c>
      <c r="BT91" s="94"/>
      <c r="BU91" s="94"/>
      <c r="BV91" s="94"/>
      <c r="BW91" s="94"/>
      <c r="BX91" s="94"/>
      <c r="BY91" s="94"/>
      <c r="BZ91" s="94"/>
      <c r="CA91" s="94"/>
      <c r="CB91" s="94"/>
      <c r="CC91" s="94">
        <v>13</v>
      </c>
      <c r="CD91" s="94" t="s">
        <v>136</v>
      </c>
      <c r="CE91" s="94"/>
      <c r="CF91" s="94" t="str">
        <f t="shared" si="3"/>
        <v/>
      </c>
      <c r="CG91" s="94" t="str">
        <f t="shared" si="4"/>
        <v>Thirteen</v>
      </c>
      <c r="CH91" s="94"/>
    </row>
    <row r="92" spans="1:86" ht="12.75" customHeight="1" x14ac:dyDescent="0.25">
      <c r="A92" s="9" t="s">
        <v>77</v>
      </c>
      <c r="B92" s="342" t="s">
        <v>188</v>
      </c>
      <c r="C92" s="343"/>
      <c r="D92" s="343"/>
      <c r="E92" s="343"/>
      <c r="F92" s="343"/>
      <c r="G92" s="343"/>
      <c r="H92" s="343"/>
      <c r="I92" s="341"/>
      <c r="J92" s="7" t="s">
        <v>78</v>
      </c>
      <c r="K92" s="8"/>
      <c r="L92" s="8"/>
      <c r="M92" s="340" t="s">
        <v>193</v>
      </c>
      <c r="N92" s="341"/>
      <c r="O92" s="341"/>
      <c r="P92" s="341"/>
      <c r="Q92" s="341"/>
      <c r="R92" s="341"/>
      <c r="S92" s="341"/>
      <c r="T92" s="341"/>
      <c r="U92" s="341"/>
      <c r="V92" s="341"/>
      <c r="W92" s="7" t="s">
        <v>79</v>
      </c>
      <c r="X92" s="69"/>
      <c r="Y92" s="62"/>
      <c r="Z92" s="68"/>
      <c r="BT92" s="94"/>
      <c r="BU92" s="94"/>
      <c r="BV92" s="94"/>
      <c r="BW92" s="94"/>
      <c r="BX92" s="94"/>
      <c r="BY92" s="94"/>
      <c r="BZ92" s="94"/>
      <c r="CA92" s="94"/>
      <c r="CB92" s="94"/>
      <c r="CC92" s="94">
        <v>14</v>
      </c>
      <c r="CD92" s="94" t="s">
        <v>137</v>
      </c>
      <c r="CE92" s="94"/>
      <c r="CF92" s="94" t="str">
        <f t="shared" si="3"/>
        <v/>
      </c>
      <c r="CG92" s="94" t="str">
        <f t="shared" si="4"/>
        <v>Fourteen</v>
      </c>
      <c r="CH92" s="94"/>
    </row>
    <row r="93" spans="1:86" ht="6" customHeight="1" x14ac:dyDescent="0.25">
      <c r="A93" s="9"/>
      <c r="B93" s="7"/>
      <c r="C93" s="7"/>
      <c r="D93" s="7"/>
      <c r="E93" s="7"/>
      <c r="F93" s="7"/>
      <c r="G93" s="7"/>
      <c r="H93" s="7"/>
      <c r="I93" s="7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1"/>
      <c r="Y93" s="72"/>
      <c r="Z93" s="73"/>
      <c r="BT93" s="94"/>
      <c r="BU93" s="94"/>
      <c r="BV93" s="94"/>
      <c r="BW93" s="94"/>
      <c r="BX93" s="94"/>
      <c r="BY93" s="94"/>
      <c r="BZ93" s="94"/>
      <c r="CA93" s="94"/>
      <c r="CB93" s="94"/>
      <c r="CC93" s="94">
        <v>15</v>
      </c>
      <c r="CD93" s="94" t="s">
        <v>138</v>
      </c>
      <c r="CE93" s="94"/>
      <c r="CF93" s="94" t="str">
        <f t="shared" si="3"/>
        <v/>
      </c>
      <c r="CG93" s="94" t="str">
        <f t="shared" si="4"/>
        <v>Fifteen</v>
      </c>
      <c r="CH93" s="94"/>
    </row>
    <row r="94" spans="1:86" ht="12.75" customHeight="1" x14ac:dyDescent="0.25">
      <c r="A94" s="74" t="s">
        <v>80</v>
      </c>
      <c r="B94" s="75"/>
      <c r="C94" s="75"/>
      <c r="D94" s="337" t="s">
        <v>194</v>
      </c>
      <c r="E94" s="338"/>
      <c r="F94" s="338"/>
      <c r="G94" s="338"/>
      <c r="H94" s="338"/>
      <c r="I94" s="338"/>
      <c r="J94" s="338"/>
      <c r="K94" s="7" t="s">
        <v>81</v>
      </c>
      <c r="L94" s="76"/>
      <c r="M94" s="76"/>
      <c r="N94" s="76"/>
      <c r="O94" s="76"/>
      <c r="P94" s="76"/>
      <c r="Q94" s="76"/>
      <c r="R94" s="76"/>
      <c r="S94" s="76"/>
      <c r="T94" s="8"/>
      <c r="U94" s="334">
        <f>IF(S21=" ","Nil",S21)</f>
        <v>5410</v>
      </c>
      <c r="V94" s="335"/>
      <c r="W94" s="335"/>
      <c r="X94" s="336"/>
      <c r="Y94" s="72"/>
      <c r="Z94" s="77"/>
      <c r="AA94" s="78"/>
      <c r="BT94" s="94"/>
      <c r="BU94" s="94"/>
      <c r="BV94" s="94"/>
      <c r="BW94" s="94"/>
      <c r="BX94" s="94"/>
      <c r="BY94" s="94"/>
      <c r="BZ94" s="94"/>
      <c r="CA94" s="94"/>
      <c r="CB94" s="94"/>
      <c r="CC94" s="94">
        <v>16</v>
      </c>
      <c r="CD94" s="94" t="s">
        <v>139</v>
      </c>
      <c r="CE94" s="94"/>
      <c r="CF94" s="94" t="str">
        <f t="shared" si="3"/>
        <v/>
      </c>
      <c r="CG94" s="94" t="str">
        <f t="shared" si="4"/>
        <v>Sixteen</v>
      </c>
      <c r="CH94" s="94"/>
    </row>
    <row r="95" spans="1:86" ht="4.5" customHeight="1" x14ac:dyDescent="0.25">
      <c r="A95" s="27"/>
      <c r="B95" s="26"/>
      <c r="C95" s="79"/>
      <c r="D95" s="79"/>
      <c r="E95" s="7"/>
      <c r="F95" s="7"/>
      <c r="G95" s="7"/>
      <c r="H95" s="7"/>
      <c r="I95" s="7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1"/>
      <c r="Y95" s="72"/>
      <c r="Z95" s="73"/>
      <c r="BT95" s="94"/>
      <c r="BU95" s="94"/>
      <c r="BV95" s="94"/>
      <c r="BW95" s="94"/>
      <c r="BX95" s="94"/>
      <c r="BY95" s="94"/>
      <c r="BZ95" s="94"/>
      <c r="CA95" s="94"/>
      <c r="CB95" s="94"/>
      <c r="CC95" s="94">
        <v>17</v>
      </c>
      <c r="CD95" s="94" t="s">
        <v>140</v>
      </c>
      <c r="CE95" s="94"/>
      <c r="CF95" s="94" t="str">
        <f t="shared" si="3"/>
        <v/>
      </c>
      <c r="CG95" s="94" t="str">
        <f t="shared" si="4"/>
        <v>Seventeen</v>
      </c>
      <c r="CH95" s="94"/>
    </row>
    <row r="96" spans="1:86" ht="12.75" customHeight="1" x14ac:dyDescent="0.25">
      <c r="A96" s="9" t="s">
        <v>82</v>
      </c>
      <c r="B96" s="301" t="str">
        <f>IF(S21=" ","Nil",[1]!AmtInWords(S21))</f>
        <v>Rupees Five Thousand Four Hundred Ten Only</v>
      </c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  <c r="P96" s="302"/>
      <c r="Q96" s="302"/>
      <c r="R96" s="302"/>
      <c r="S96" s="302"/>
      <c r="T96" s="302"/>
      <c r="U96" s="302"/>
      <c r="V96" s="7" t="s">
        <v>83</v>
      </c>
      <c r="W96" s="70"/>
      <c r="X96" s="71"/>
      <c r="Y96" s="72"/>
      <c r="Z96" s="73"/>
      <c r="BT96" s="94"/>
      <c r="BU96" s="94"/>
      <c r="BV96" s="94"/>
      <c r="BW96" s="94"/>
      <c r="BX96" s="94"/>
      <c r="BY96" s="94"/>
      <c r="BZ96" s="94"/>
      <c r="CA96" s="94"/>
      <c r="CB96" s="94"/>
      <c r="CC96" s="94">
        <v>18</v>
      </c>
      <c r="CD96" s="94" t="s">
        <v>141</v>
      </c>
      <c r="CE96" s="94"/>
      <c r="CF96" s="94" t="str">
        <f t="shared" si="3"/>
        <v/>
      </c>
      <c r="CG96" s="94" t="str">
        <f t="shared" si="4"/>
        <v>Eighteen</v>
      </c>
      <c r="CH96" s="94"/>
    </row>
    <row r="97" spans="1:86" ht="5.25" customHeight="1" x14ac:dyDescent="0.25">
      <c r="A97" s="27"/>
      <c r="B97" s="26"/>
      <c r="C97" s="7"/>
      <c r="D97" s="7"/>
      <c r="E97" s="7"/>
      <c r="F97" s="7"/>
      <c r="G97" s="7"/>
      <c r="H97" s="7"/>
      <c r="I97" s="7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1"/>
      <c r="Y97" s="72"/>
      <c r="Z97" s="73"/>
      <c r="BT97" s="94"/>
      <c r="BU97" s="94"/>
      <c r="BV97" s="94"/>
      <c r="BW97" s="94"/>
      <c r="BX97" s="94"/>
      <c r="BY97" s="94"/>
      <c r="BZ97" s="94"/>
      <c r="CA97" s="94"/>
      <c r="CB97" s="94"/>
      <c r="CC97" s="94">
        <v>19</v>
      </c>
      <c r="CD97" s="94" t="s">
        <v>142</v>
      </c>
      <c r="CE97" s="94"/>
      <c r="CF97" s="94" t="str">
        <f t="shared" si="3"/>
        <v/>
      </c>
      <c r="CG97" s="94" t="str">
        <f t="shared" si="4"/>
        <v>Nineteen</v>
      </c>
      <c r="CH97" s="94"/>
    </row>
    <row r="98" spans="1:86" ht="12.75" customHeight="1" x14ac:dyDescent="0.25">
      <c r="A98" s="9" t="s">
        <v>185</v>
      </c>
      <c r="B98" s="7"/>
      <c r="C98" s="7"/>
      <c r="D98" s="7"/>
      <c r="E98" s="7"/>
      <c r="F98" s="7"/>
      <c r="G98" s="7"/>
      <c r="H98" s="7"/>
      <c r="I98" s="7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1"/>
      <c r="Y98" s="72"/>
      <c r="Z98" s="77"/>
      <c r="AA98" s="78"/>
      <c r="BT98" s="94"/>
      <c r="BU98" s="94"/>
      <c r="BV98" s="94"/>
      <c r="BW98" s="94"/>
      <c r="BX98" s="94"/>
      <c r="BY98" s="94"/>
      <c r="BZ98" s="94"/>
      <c r="CA98" s="94"/>
      <c r="CB98" s="94"/>
      <c r="CC98" s="94">
        <v>20</v>
      </c>
      <c r="CD98" s="94" t="s">
        <v>143</v>
      </c>
      <c r="CE98" s="94"/>
      <c r="CF98" s="94" t="str">
        <f t="shared" si="3"/>
        <v/>
      </c>
      <c r="CG98" s="94" t="str">
        <f t="shared" si="4"/>
        <v>Twenty</v>
      </c>
      <c r="CH98" s="94"/>
    </row>
    <row r="99" spans="1:86" ht="4.5" customHeight="1" x14ac:dyDescent="0.25">
      <c r="A99" s="27"/>
      <c r="B99" s="26"/>
      <c r="C99" s="26"/>
      <c r="D99" s="26"/>
      <c r="E99" s="26"/>
      <c r="F99" s="26"/>
      <c r="G99" s="26"/>
      <c r="H99" s="26"/>
      <c r="I99" s="26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11"/>
      <c r="BT99" s="94"/>
      <c r="BU99" s="94"/>
      <c r="BV99" s="94"/>
      <c r="BW99" s="94"/>
      <c r="BX99" s="94"/>
      <c r="BY99" s="94"/>
      <c r="BZ99" s="94"/>
      <c r="CA99" s="94"/>
      <c r="CB99" s="94"/>
      <c r="CC99" s="94">
        <v>21</v>
      </c>
      <c r="CD99" s="94" t="s">
        <v>143</v>
      </c>
      <c r="CE99" s="94" t="s">
        <v>117</v>
      </c>
      <c r="CF99" s="94" t="str">
        <f t="shared" si="3"/>
        <v xml:space="preserve"> </v>
      </c>
      <c r="CG99" s="94" t="str">
        <f t="shared" si="4"/>
        <v>Twenty One</v>
      </c>
      <c r="CH99" s="94"/>
    </row>
    <row r="100" spans="1:86" ht="12.75" customHeight="1" x14ac:dyDescent="0.25">
      <c r="A100" s="27" t="s">
        <v>84</v>
      </c>
      <c r="B100" s="26"/>
      <c r="C100" s="26"/>
      <c r="D100" s="26"/>
      <c r="E100" s="26"/>
      <c r="F100" s="26"/>
      <c r="G100" s="26"/>
      <c r="H100" s="26"/>
      <c r="I100" s="26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11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>
        <v>22</v>
      </c>
      <c r="CD100" s="94" t="s">
        <v>143</v>
      </c>
      <c r="CE100" s="94" t="s">
        <v>118</v>
      </c>
      <c r="CF100" s="94" t="str">
        <f t="shared" si="3"/>
        <v xml:space="preserve"> </v>
      </c>
      <c r="CG100" s="94" t="str">
        <f t="shared" si="4"/>
        <v>Twenty Two</v>
      </c>
      <c r="CH100" s="94"/>
    </row>
    <row r="101" spans="1:86" ht="4.5" customHeight="1" x14ac:dyDescent="0.25">
      <c r="A101" s="27"/>
      <c r="B101" s="26"/>
      <c r="C101" s="26"/>
      <c r="D101" s="26"/>
      <c r="E101" s="26"/>
      <c r="F101" s="26"/>
      <c r="G101" s="26"/>
      <c r="H101" s="26"/>
      <c r="I101" s="26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11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>
        <v>23</v>
      </c>
      <c r="CD101" s="94" t="s">
        <v>143</v>
      </c>
      <c r="CE101" s="94" t="s">
        <v>120</v>
      </c>
      <c r="CF101" s="94" t="str">
        <f t="shared" si="3"/>
        <v xml:space="preserve"> </v>
      </c>
      <c r="CG101" s="94" t="str">
        <f t="shared" si="4"/>
        <v>Twenty Three</v>
      </c>
      <c r="CH101" s="94"/>
    </row>
    <row r="102" spans="1:86" ht="12.75" customHeight="1" x14ac:dyDescent="0.25">
      <c r="A102" s="27" t="s">
        <v>85</v>
      </c>
      <c r="B102" s="26"/>
      <c r="C102" s="26"/>
      <c r="D102" s="26"/>
      <c r="E102" s="26"/>
      <c r="F102" s="26"/>
      <c r="G102" s="26"/>
      <c r="H102" s="26"/>
      <c r="I102" s="26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11"/>
      <c r="Z102" s="107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>
        <v>24</v>
      </c>
      <c r="CD102" s="94" t="s">
        <v>143</v>
      </c>
      <c r="CE102" s="94" t="s">
        <v>122</v>
      </c>
      <c r="CF102" s="94" t="str">
        <f t="shared" si="3"/>
        <v xml:space="preserve"> </v>
      </c>
      <c r="CG102" s="94" t="str">
        <f t="shared" si="4"/>
        <v>Twenty Four</v>
      </c>
      <c r="CH102" s="94"/>
    </row>
    <row r="103" spans="1:86" ht="6.75" customHeight="1" x14ac:dyDescent="0.25">
      <c r="A103" s="27"/>
      <c r="B103" s="26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 t="s">
        <v>86</v>
      </c>
      <c r="P103" s="8"/>
      <c r="Q103" s="8"/>
      <c r="R103" s="8"/>
      <c r="S103" s="8"/>
      <c r="T103" s="8"/>
      <c r="U103" s="8"/>
      <c r="V103" s="8"/>
      <c r="W103" s="8"/>
      <c r="X103" s="11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>
        <v>25</v>
      </c>
      <c r="CD103" s="94" t="s">
        <v>143</v>
      </c>
      <c r="CE103" s="94" t="s">
        <v>125</v>
      </c>
      <c r="CF103" s="94" t="str">
        <f t="shared" si="3"/>
        <v xml:space="preserve"> </v>
      </c>
      <c r="CG103" s="94" t="str">
        <f t="shared" si="4"/>
        <v>Twenty Five</v>
      </c>
      <c r="CH103" s="94"/>
    </row>
    <row r="104" spans="1:86" ht="12.75" customHeight="1" x14ac:dyDescent="0.25">
      <c r="A104" s="27" t="s">
        <v>87</v>
      </c>
      <c r="B104" s="308" t="s">
        <v>195</v>
      </c>
      <c r="C104" s="309"/>
      <c r="D104" s="309"/>
      <c r="E104" s="310"/>
      <c r="F104" s="310"/>
      <c r="G104" s="310"/>
      <c r="H104" s="7"/>
      <c r="I104" s="7"/>
      <c r="J104" s="8"/>
      <c r="K104" s="8"/>
      <c r="L104" s="8"/>
      <c r="M104" s="8"/>
      <c r="N104" s="8"/>
      <c r="O104" s="8" t="s">
        <v>86</v>
      </c>
      <c r="P104" s="8"/>
      <c r="Q104" s="8"/>
      <c r="R104" s="8"/>
      <c r="S104" s="8"/>
      <c r="T104" s="8"/>
      <c r="U104" s="8"/>
      <c r="V104" s="8"/>
      <c r="W104" s="8"/>
      <c r="X104" s="11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>
        <v>26</v>
      </c>
      <c r="CD104" s="94" t="s">
        <v>143</v>
      </c>
      <c r="CE104" s="94" t="s">
        <v>127</v>
      </c>
      <c r="CF104" s="94" t="str">
        <f t="shared" si="3"/>
        <v xml:space="preserve"> </v>
      </c>
      <c r="CG104" s="94" t="str">
        <f t="shared" si="4"/>
        <v>Twenty Six</v>
      </c>
      <c r="CH104" s="94"/>
    </row>
    <row r="105" spans="1:86" ht="6.75" customHeight="1" x14ac:dyDescent="0.25">
      <c r="A105" s="27"/>
      <c r="B105" s="26"/>
      <c r="C105" s="7"/>
      <c r="D105" s="7"/>
      <c r="E105" s="7"/>
      <c r="F105" s="7"/>
      <c r="G105" s="8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11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>
        <v>27</v>
      </c>
      <c r="CD105" s="94" t="s">
        <v>143</v>
      </c>
      <c r="CE105" s="94" t="s">
        <v>129</v>
      </c>
      <c r="CF105" s="94" t="str">
        <f t="shared" si="3"/>
        <v xml:space="preserve"> </v>
      </c>
      <c r="CG105" s="94" t="str">
        <f t="shared" si="4"/>
        <v>Twenty Seven</v>
      </c>
      <c r="CH105" s="94"/>
    </row>
    <row r="106" spans="1:86" ht="12.75" customHeight="1" x14ac:dyDescent="0.25">
      <c r="A106" s="27" t="s">
        <v>88</v>
      </c>
      <c r="B106" s="325">
        <v>41425</v>
      </c>
      <c r="C106" s="326"/>
      <c r="D106" s="326"/>
      <c r="E106" s="7"/>
      <c r="F106" s="7"/>
      <c r="G106" s="8"/>
      <c r="H106" s="7"/>
      <c r="I106" s="67" t="s">
        <v>89</v>
      </c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8"/>
      <c r="U106" s="8"/>
      <c r="V106" s="8"/>
      <c r="W106" s="8"/>
      <c r="X106" s="11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>
        <v>28</v>
      </c>
      <c r="CD106" s="94" t="s">
        <v>143</v>
      </c>
      <c r="CE106" s="94" t="s">
        <v>131</v>
      </c>
      <c r="CF106" s="94" t="str">
        <f t="shared" si="3"/>
        <v xml:space="preserve"> </v>
      </c>
      <c r="CG106" s="94" t="str">
        <f t="shared" si="4"/>
        <v>Twenty Eight</v>
      </c>
      <c r="CH106" s="94"/>
    </row>
    <row r="107" spans="1:86" ht="6" customHeight="1" x14ac:dyDescent="0.25">
      <c r="A107" s="27"/>
      <c r="B107" s="26"/>
      <c r="C107" s="7"/>
      <c r="D107" s="7"/>
      <c r="E107" s="7"/>
      <c r="F107" s="7"/>
      <c r="G107" s="8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11"/>
      <c r="BT107" s="94"/>
      <c r="BU107" s="94"/>
      <c r="BV107" s="94"/>
      <c r="BW107" s="94"/>
      <c r="BX107" s="94"/>
      <c r="BY107" s="94"/>
      <c r="BZ107" s="94"/>
      <c r="CA107" s="94"/>
      <c r="CB107" s="94"/>
      <c r="CC107" s="94">
        <v>29</v>
      </c>
      <c r="CD107" s="94" t="s">
        <v>143</v>
      </c>
      <c r="CE107" s="94" t="s">
        <v>132</v>
      </c>
      <c r="CF107" s="94" t="str">
        <f t="shared" si="3"/>
        <v xml:space="preserve"> </v>
      </c>
      <c r="CG107" s="94" t="str">
        <f t="shared" si="4"/>
        <v>Twenty Nine</v>
      </c>
      <c r="CH107" s="94"/>
    </row>
    <row r="108" spans="1:86" ht="12.75" customHeight="1" x14ac:dyDescent="0.25">
      <c r="A108" s="27" t="s">
        <v>90</v>
      </c>
      <c r="B108" s="26"/>
      <c r="C108" s="311" t="str">
        <f>D94</f>
        <v>MANAGER</v>
      </c>
      <c r="D108" s="311"/>
      <c r="E108" s="311"/>
      <c r="F108" s="311"/>
      <c r="G108" s="312"/>
      <c r="H108" s="26"/>
      <c r="I108" s="7" t="s">
        <v>91</v>
      </c>
      <c r="J108" s="8"/>
      <c r="K108" s="8"/>
      <c r="L108" s="327" t="str">
        <f>B92</f>
        <v>XYZ</v>
      </c>
      <c r="M108" s="327"/>
      <c r="N108" s="327"/>
      <c r="O108" s="327"/>
      <c r="P108" s="327"/>
      <c r="Q108" s="327"/>
      <c r="R108" s="327"/>
      <c r="S108" s="327"/>
      <c r="T108" s="327"/>
      <c r="U108" s="327"/>
      <c r="V108" s="327"/>
      <c r="W108" s="8"/>
      <c r="X108" s="11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>
        <v>30</v>
      </c>
      <c r="CD108" s="94" t="s">
        <v>144</v>
      </c>
      <c r="CE108" s="94"/>
      <c r="CF108" s="94" t="str">
        <f t="shared" si="3"/>
        <v/>
      </c>
      <c r="CG108" s="94" t="str">
        <f t="shared" si="4"/>
        <v>Thirty</v>
      </c>
      <c r="CH108" s="94"/>
    </row>
    <row r="109" spans="1:86" x14ac:dyDescent="0.25">
      <c r="A109" s="80"/>
      <c r="B109" s="37"/>
      <c r="C109" s="108"/>
      <c r="D109" s="108"/>
      <c r="E109" s="108"/>
      <c r="F109" s="108"/>
      <c r="G109" s="108"/>
      <c r="H109" s="108"/>
      <c r="I109" s="37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36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>
        <v>31</v>
      </c>
      <c r="CD109" s="94" t="s">
        <v>144</v>
      </c>
      <c r="CE109" s="94" t="s">
        <v>117</v>
      </c>
      <c r="CF109" s="94" t="str">
        <f t="shared" si="3"/>
        <v xml:space="preserve"> </v>
      </c>
      <c r="CG109" s="94" t="str">
        <f t="shared" si="4"/>
        <v>Thirty One</v>
      </c>
      <c r="CH109" s="94"/>
    </row>
    <row r="110" spans="1:86" ht="13.5" customHeight="1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>
        <v>32</v>
      </c>
      <c r="CD110" s="94" t="s">
        <v>144</v>
      </c>
      <c r="CE110" s="94" t="s">
        <v>118</v>
      </c>
      <c r="CF110" s="94" t="str">
        <f t="shared" si="3"/>
        <v xml:space="preserve"> </v>
      </c>
      <c r="CG110" s="94" t="str">
        <f t="shared" si="4"/>
        <v>Thirty Two</v>
      </c>
      <c r="CH110" s="94"/>
    </row>
    <row r="111" spans="1:86" ht="13.5" customHeight="1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</row>
    <row r="112" spans="1:86" ht="13.5" customHeight="1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</row>
    <row r="113" spans="1:86" ht="13.5" customHeight="1" x14ac:dyDescent="0.25">
      <c r="A113" s="110" t="s">
        <v>168</v>
      </c>
      <c r="B113" s="26"/>
      <c r="C113" s="114" t="str">
        <f>M8</f>
        <v>BBBBB0000B</v>
      </c>
      <c r="D113" s="26"/>
      <c r="E113" s="26"/>
      <c r="F113" s="26"/>
      <c r="G113" s="26"/>
      <c r="H113" s="26"/>
      <c r="I113" s="26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>
        <v>33</v>
      </c>
      <c r="CD113" s="94" t="s">
        <v>144</v>
      </c>
      <c r="CE113" s="94" t="s">
        <v>120</v>
      </c>
      <c r="CF113" s="94" t="str">
        <f t="shared" si="3"/>
        <v xml:space="preserve"> </v>
      </c>
      <c r="CG113" s="94" t="str">
        <f t="shared" si="4"/>
        <v>Thirty Three</v>
      </c>
      <c r="CH113" s="94"/>
    </row>
    <row r="114" spans="1:86" ht="2.25" customHeight="1" x14ac:dyDescent="0.25">
      <c r="A114" s="303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5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>
        <v>34</v>
      </c>
      <c r="CD114" s="94" t="s">
        <v>144</v>
      </c>
      <c r="CE114" s="94" t="s">
        <v>122</v>
      </c>
      <c r="CF114" s="94" t="str">
        <f t="shared" si="3"/>
        <v xml:space="preserve"> </v>
      </c>
      <c r="CG114" s="94" t="str">
        <f t="shared" si="4"/>
        <v>Thirty Four</v>
      </c>
      <c r="CH114" s="94"/>
    </row>
    <row r="115" spans="1:86" ht="28.5" hidden="1" customHeight="1" x14ac:dyDescent="0.25">
      <c r="A115" s="303" t="s">
        <v>92</v>
      </c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5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</row>
    <row r="116" spans="1:86" ht="33" hidden="1" customHeight="1" x14ac:dyDescent="0.25">
      <c r="A116" s="314" t="s">
        <v>93</v>
      </c>
      <c r="B116" s="315"/>
      <c r="C116" s="315"/>
      <c r="D116" s="315"/>
      <c r="E116" s="315"/>
      <c r="F116" s="315"/>
      <c r="G116" s="315"/>
      <c r="H116" s="315"/>
      <c r="I116" s="315"/>
      <c r="J116" s="315"/>
      <c r="K116" s="315"/>
      <c r="L116" s="315"/>
      <c r="M116" s="315"/>
      <c r="N116" s="315"/>
      <c r="O116" s="315"/>
      <c r="P116" s="315"/>
      <c r="Q116" s="315"/>
      <c r="R116" s="315"/>
      <c r="S116" s="315"/>
      <c r="T116" s="315"/>
      <c r="U116" s="315"/>
      <c r="V116" s="315"/>
      <c r="W116" s="315"/>
      <c r="X116" s="316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>
        <v>35</v>
      </c>
      <c r="CD116" s="94" t="s">
        <v>144</v>
      </c>
      <c r="CE116" s="94" t="s">
        <v>125</v>
      </c>
      <c r="CF116" s="94" t="str">
        <f t="shared" si="3"/>
        <v xml:space="preserve"> </v>
      </c>
      <c r="CG116" s="94" t="str">
        <f t="shared" si="4"/>
        <v>Thirty Five</v>
      </c>
      <c r="CH116" s="94"/>
    </row>
    <row r="117" spans="1:86" ht="22.5" hidden="1" customHeight="1" x14ac:dyDescent="0.25">
      <c r="A117" s="317" t="s">
        <v>94</v>
      </c>
      <c r="B117" s="318"/>
      <c r="C117" s="318"/>
      <c r="D117" s="318"/>
      <c r="E117" s="318"/>
      <c r="F117" s="318"/>
      <c r="G117" s="318"/>
      <c r="H117" s="318"/>
      <c r="I117" s="318"/>
      <c r="J117" s="318"/>
      <c r="K117" s="318"/>
      <c r="L117" s="318"/>
      <c r="M117" s="318"/>
      <c r="N117" s="318"/>
      <c r="O117" s="318"/>
      <c r="P117" s="318"/>
      <c r="Q117" s="318"/>
      <c r="R117" s="318"/>
      <c r="S117" s="318"/>
      <c r="T117" s="318"/>
      <c r="U117" s="318"/>
      <c r="V117" s="318"/>
      <c r="W117" s="318"/>
      <c r="X117" s="319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>
        <v>36</v>
      </c>
      <c r="CD117" s="94" t="s">
        <v>144</v>
      </c>
      <c r="CE117" s="94" t="s">
        <v>127</v>
      </c>
      <c r="CF117" s="94" t="str">
        <f t="shared" si="3"/>
        <v xml:space="preserve"> </v>
      </c>
      <c r="CG117" s="94" t="str">
        <f t="shared" si="4"/>
        <v>Thirty Six</v>
      </c>
      <c r="CH117" s="94"/>
    </row>
    <row r="118" spans="1:86" ht="23.25" hidden="1" customHeight="1" x14ac:dyDescent="0.25">
      <c r="A118" s="306" t="s">
        <v>95</v>
      </c>
      <c r="B118" s="306" t="s">
        <v>96</v>
      </c>
      <c r="C118" s="307"/>
      <c r="D118" s="307"/>
      <c r="E118" s="320" t="s">
        <v>97</v>
      </c>
      <c r="F118" s="321"/>
      <c r="G118" s="321"/>
      <c r="H118" s="321"/>
      <c r="I118" s="321"/>
      <c r="J118" s="321"/>
      <c r="K118" s="321"/>
      <c r="L118" s="321"/>
      <c r="M118" s="321"/>
      <c r="N118" s="321"/>
      <c r="O118" s="321"/>
      <c r="P118" s="321"/>
      <c r="Q118" s="321"/>
      <c r="R118" s="321"/>
      <c r="S118" s="321"/>
      <c r="T118" s="321"/>
      <c r="U118" s="321"/>
      <c r="V118" s="321"/>
      <c r="W118" s="321"/>
      <c r="X118" s="321"/>
      <c r="Z118" s="2" t="e">
        <f>#REF!</f>
        <v>#REF!</v>
      </c>
      <c r="BT118" s="94"/>
      <c r="BU118" s="94"/>
      <c r="BV118" s="94"/>
      <c r="BW118" s="94"/>
      <c r="BX118" s="94"/>
      <c r="BY118" s="94"/>
      <c r="BZ118" s="94"/>
      <c r="CA118" s="94"/>
      <c r="CB118" s="94"/>
      <c r="CC118" s="94">
        <v>37</v>
      </c>
      <c r="CD118" s="94" t="s">
        <v>144</v>
      </c>
      <c r="CE118" s="94" t="s">
        <v>129</v>
      </c>
      <c r="CF118" s="94" t="str">
        <f t="shared" si="3"/>
        <v xml:space="preserve"> </v>
      </c>
      <c r="CG118" s="94" t="str">
        <f t="shared" si="4"/>
        <v>Thirty Seven</v>
      </c>
      <c r="CH118" s="94"/>
    </row>
    <row r="119" spans="1:86" ht="23.25" hidden="1" customHeight="1" x14ac:dyDescent="0.25">
      <c r="A119" s="306"/>
      <c r="B119" s="307"/>
      <c r="C119" s="307"/>
      <c r="D119" s="307"/>
      <c r="E119" s="322" t="e">
        <f>IF(Z118="Non govt"," ",#REF!)</f>
        <v>#REF!</v>
      </c>
      <c r="F119" s="323"/>
      <c r="G119" s="323"/>
      <c r="H119" s="323"/>
      <c r="I119" s="323"/>
      <c r="J119" s="323"/>
      <c r="K119" s="323"/>
      <c r="L119" s="323"/>
      <c r="M119" s="323"/>
      <c r="N119" s="323"/>
      <c r="O119" s="323"/>
      <c r="P119" s="323"/>
      <c r="Q119" s="323"/>
      <c r="R119" s="323"/>
      <c r="S119" s="323"/>
      <c r="T119" s="323"/>
      <c r="U119" s="323"/>
      <c r="V119" s="323"/>
      <c r="W119" s="323"/>
      <c r="X119" s="32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>
        <v>38</v>
      </c>
      <c r="CD119" s="94" t="s">
        <v>144</v>
      </c>
      <c r="CE119" s="94" t="s">
        <v>131</v>
      </c>
      <c r="CF119" s="94" t="str">
        <f t="shared" si="3"/>
        <v xml:space="preserve"> </v>
      </c>
      <c r="CG119" s="94" t="str">
        <f t="shared" si="4"/>
        <v>Thirty Eight</v>
      </c>
      <c r="CH119" s="94"/>
    </row>
    <row r="120" spans="1:86" ht="43.5" hidden="1" customHeight="1" x14ac:dyDescent="0.25">
      <c r="A120" s="307"/>
      <c r="B120" s="307"/>
      <c r="C120" s="307"/>
      <c r="D120" s="307"/>
      <c r="E120" s="313" t="s">
        <v>98</v>
      </c>
      <c r="F120" s="313"/>
      <c r="G120" s="313"/>
      <c r="H120" s="313"/>
      <c r="I120" s="313"/>
      <c r="J120" s="313"/>
      <c r="K120" s="313"/>
      <c r="L120" s="313" t="s">
        <v>99</v>
      </c>
      <c r="M120" s="313"/>
      <c r="N120" s="313"/>
      <c r="O120" s="313"/>
      <c r="P120" s="313"/>
      <c r="Q120" s="313"/>
      <c r="R120" s="313"/>
      <c r="S120" s="313"/>
      <c r="T120" s="313" t="s">
        <v>100</v>
      </c>
      <c r="U120" s="313"/>
      <c r="V120" s="313"/>
      <c r="W120" s="313"/>
      <c r="X120" s="313"/>
      <c r="Z120" s="5" t="s">
        <v>101</v>
      </c>
      <c r="AA120" s="5" t="s">
        <v>102</v>
      </c>
      <c r="AB120" s="5" t="s">
        <v>103</v>
      </c>
      <c r="AC120" s="5" t="s">
        <v>88</v>
      </c>
      <c r="BT120" s="94"/>
      <c r="BU120" s="94"/>
      <c r="BV120" s="94"/>
      <c r="BW120" s="94"/>
      <c r="BX120" s="94"/>
      <c r="BY120" s="94"/>
      <c r="BZ120" s="94"/>
      <c r="CA120" s="94"/>
      <c r="CB120" s="94"/>
      <c r="CC120" s="94">
        <v>39</v>
      </c>
      <c r="CD120" s="94" t="s">
        <v>144</v>
      </c>
      <c r="CE120" s="94" t="s">
        <v>132</v>
      </c>
      <c r="CF120" s="94" t="str">
        <f t="shared" si="3"/>
        <v xml:space="preserve"> </v>
      </c>
      <c r="CG120" s="94" t="str">
        <f t="shared" si="4"/>
        <v>Thirty Nine</v>
      </c>
      <c r="CH120" s="94"/>
    </row>
    <row r="121" spans="1:86" ht="20.100000000000001" hidden="1" customHeight="1" x14ac:dyDescent="0.25">
      <c r="A121" s="81">
        <v>1</v>
      </c>
      <c r="B121" s="333">
        <v>0</v>
      </c>
      <c r="C121" s="237"/>
      <c r="D121" s="238"/>
      <c r="E121" s="298"/>
      <c r="F121" s="298"/>
      <c r="G121" s="298"/>
      <c r="H121" s="298"/>
      <c r="I121" s="298"/>
      <c r="J121" s="298"/>
      <c r="K121" s="298"/>
      <c r="L121" s="294"/>
      <c r="M121" s="295"/>
      <c r="N121" s="295"/>
      <c r="O121" s="295"/>
      <c r="P121" s="295"/>
      <c r="Q121" s="295"/>
      <c r="R121" s="295"/>
      <c r="S121" s="295"/>
      <c r="T121" s="294"/>
      <c r="U121" s="295"/>
      <c r="V121" s="295"/>
      <c r="W121" s="295"/>
      <c r="X121" s="295"/>
      <c r="Z121" s="3" t="e">
        <f>#REF!</f>
        <v>#REF!</v>
      </c>
      <c r="AA121" s="4" t="e">
        <f>#REF!</f>
        <v>#REF!</v>
      </c>
      <c r="AB121" s="4" t="e">
        <f>#REF!</f>
        <v>#REF!</v>
      </c>
      <c r="AC121" s="4" t="e">
        <f>#REF!</f>
        <v>#REF!</v>
      </c>
      <c r="BT121" s="94"/>
      <c r="BU121" s="94"/>
      <c r="BV121" s="94"/>
      <c r="BW121" s="94"/>
      <c r="BX121" s="94"/>
      <c r="BY121" s="94"/>
      <c r="BZ121" s="94"/>
      <c r="CA121" s="94"/>
      <c r="CB121" s="94"/>
      <c r="CC121" s="94">
        <v>40</v>
      </c>
      <c r="CD121" s="94" t="s">
        <v>145</v>
      </c>
      <c r="CE121" s="94"/>
      <c r="CF121" s="94" t="str">
        <f t="shared" si="3"/>
        <v/>
      </c>
      <c r="CG121" s="94" t="str">
        <f t="shared" si="4"/>
        <v>Forty</v>
      </c>
      <c r="CH121" s="94"/>
    </row>
    <row r="122" spans="1:86" ht="20.100000000000001" hidden="1" customHeight="1" x14ac:dyDescent="0.25">
      <c r="A122" s="81">
        <v>2</v>
      </c>
      <c r="B122" s="333">
        <v>0</v>
      </c>
      <c r="C122" s="237"/>
      <c r="D122" s="238"/>
      <c r="E122" s="298"/>
      <c r="F122" s="298"/>
      <c r="G122" s="298"/>
      <c r="H122" s="298"/>
      <c r="I122" s="298"/>
      <c r="J122" s="298"/>
      <c r="K122" s="298"/>
      <c r="L122" s="294"/>
      <c r="M122" s="295"/>
      <c r="N122" s="295"/>
      <c r="O122" s="295"/>
      <c r="P122" s="295"/>
      <c r="Q122" s="295"/>
      <c r="R122" s="295"/>
      <c r="S122" s="295"/>
      <c r="T122" s="294"/>
      <c r="U122" s="295"/>
      <c r="V122" s="295"/>
      <c r="W122" s="295"/>
      <c r="X122" s="295"/>
      <c r="Z122" s="3" t="e">
        <f>#REF!</f>
        <v>#REF!</v>
      </c>
      <c r="AA122" s="4" t="e">
        <f>#REF!</f>
        <v>#REF!</v>
      </c>
      <c r="AB122" s="4" t="e">
        <f>#REF!</f>
        <v>#REF!</v>
      </c>
      <c r="AC122" s="4" t="e">
        <f>#REF!</f>
        <v>#REF!</v>
      </c>
      <c r="BT122" s="94"/>
      <c r="BU122" s="94"/>
      <c r="BV122" s="94"/>
      <c r="BW122" s="94"/>
      <c r="BX122" s="94"/>
      <c r="BY122" s="94"/>
      <c r="BZ122" s="94"/>
      <c r="CA122" s="94"/>
      <c r="CB122" s="94"/>
      <c r="CC122" s="94">
        <v>41</v>
      </c>
      <c r="CD122" s="94" t="s">
        <v>145</v>
      </c>
      <c r="CE122" s="94" t="s">
        <v>117</v>
      </c>
      <c r="CF122" s="94" t="str">
        <f t="shared" si="3"/>
        <v xml:space="preserve"> </v>
      </c>
      <c r="CG122" s="94" t="str">
        <f t="shared" si="4"/>
        <v>Forty One</v>
      </c>
      <c r="CH122" s="94"/>
    </row>
    <row r="123" spans="1:86" ht="20.100000000000001" hidden="1" customHeight="1" x14ac:dyDescent="0.25">
      <c r="A123" s="81">
        <v>3</v>
      </c>
      <c r="B123" s="333">
        <v>0</v>
      </c>
      <c r="C123" s="237"/>
      <c r="D123" s="238"/>
      <c r="E123" s="298"/>
      <c r="F123" s="298"/>
      <c r="G123" s="298"/>
      <c r="H123" s="298"/>
      <c r="I123" s="298"/>
      <c r="J123" s="298"/>
      <c r="K123" s="298"/>
      <c r="L123" s="294"/>
      <c r="M123" s="295"/>
      <c r="N123" s="295"/>
      <c r="O123" s="295"/>
      <c r="P123" s="295"/>
      <c r="Q123" s="295"/>
      <c r="R123" s="295"/>
      <c r="S123" s="295"/>
      <c r="T123" s="294"/>
      <c r="U123" s="295"/>
      <c r="V123" s="295"/>
      <c r="W123" s="295"/>
      <c r="X123" s="295"/>
      <c r="Z123" s="3" t="e">
        <f>#REF!</f>
        <v>#REF!</v>
      </c>
      <c r="AA123" s="4" t="e">
        <f>#REF!</f>
        <v>#REF!</v>
      </c>
      <c r="AB123" s="4" t="e">
        <f>#REF!</f>
        <v>#REF!</v>
      </c>
      <c r="AC123" s="4" t="e">
        <f>#REF!</f>
        <v>#REF!</v>
      </c>
      <c r="BT123" s="94"/>
      <c r="BU123" s="94"/>
      <c r="BV123" s="94"/>
      <c r="BW123" s="94"/>
      <c r="BX123" s="94"/>
      <c r="BY123" s="94"/>
      <c r="BZ123" s="94"/>
      <c r="CA123" s="94"/>
      <c r="CB123" s="94"/>
      <c r="CC123" s="94">
        <v>42</v>
      </c>
      <c r="CD123" s="94" t="s">
        <v>145</v>
      </c>
      <c r="CE123" s="94" t="s">
        <v>118</v>
      </c>
      <c r="CF123" s="94" t="str">
        <f t="shared" si="3"/>
        <v xml:space="preserve"> </v>
      </c>
      <c r="CG123" s="94" t="str">
        <f t="shared" si="4"/>
        <v>Forty Two</v>
      </c>
      <c r="CH123" s="94"/>
    </row>
    <row r="124" spans="1:86" ht="20.100000000000001" hidden="1" customHeight="1" x14ac:dyDescent="0.25">
      <c r="A124" s="81">
        <v>4</v>
      </c>
      <c r="B124" s="333">
        <v>0</v>
      </c>
      <c r="C124" s="237"/>
      <c r="D124" s="238"/>
      <c r="E124" s="298"/>
      <c r="F124" s="298"/>
      <c r="G124" s="298"/>
      <c r="H124" s="298"/>
      <c r="I124" s="298"/>
      <c r="J124" s="298"/>
      <c r="K124" s="298"/>
      <c r="L124" s="294"/>
      <c r="M124" s="295"/>
      <c r="N124" s="295"/>
      <c r="O124" s="295"/>
      <c r="P124" s="295"/>
      <c r="Q124" s="295"/>
      <c r="R124" s="295"/>
      <c r="S124" s="295"/>
      <c r="T124" s="294"/>
      <c r="U124" s="295"/>
      <c r="V124" s="295"/>
      <c r="W124" s="295"/>
      <c r="X124" s="295"/>
      <c r="Z124" s="3" t="e">
        <f>#REF!</f>
        <v>#REF!</v>
      </c>
      <c r="AA124" s="4" t="e">
        <f>#REF!</f>
        <v>#REF!</v>
      </c>
      <c r="AB124" s="4" t="e">
        <f>#REF!</f>
        <v>#REF!</v>
      </c>
      <c r="AC124" s="4" t="e">
        <f>#REF!</f>
        <v>#REF!</v>
      </c>
      <c r="BT124" s="94"/>
      <c r="BU124" s="94"/>
      <c r="BV124" s="94"/>
      <c r="BW124" s="94"/>
      <c r="BX124" s="94"/>
      <c r="BY124" s="94"/>
      <c r="BZ124" s="94"/>
      <c r="CA124" s="94"/>
      <c r="CB124" s="94"/>
      <c r="CC124" s="94">
        <v>43</v>
      </c>
      <c r="CD124" s="94" t="s">
        <v>145</v>
      </c>
      <c r="CE124" s="94" t="s">
        <v>120</v>
      </c>
      <c r="CF124" s="94" t="str">
        <f t="shared" si="3"/>
        <v xml:space="preserve"> </v>
      </c>
      <c r="CG124" s="94" t="str">
        <f t="shared" si="4"/>
        <v>Forty Three</v>
      </c>
      <c r="CH124" s="94"/>
    </row>
    <row r="125" spans="1:86" ht="20.100000000000001" hidden="1" customHeight="1" x14ac:dyDescent="0.25">
      <c r="A125" s="81">
        <v>5</v>
      </c>
      <c r="B125" s="333">
        <v>0</v>
      </c>
      <c r="C125" s="237"/>
      <c r="D125" s="238"/>
      <c r="E125" s="298"/>
      <c r="F125" s="298"/>
      <c r="G125" s="298"/>
      <c r="H125" s="298"/>
      <c r="I125" s="298"/>
      <c r="J125" s="298"/>
      <c r="K125" s="298"/>
      <c r="L125" s="294"/>
      <c r="M125" s="295"/>
      <c r="N125" s="295"/>
      <c r="O125" s="295"/>
      <c r="P125" s="295"/>
      <c r="Q125" s="295"/>
      <c r="R125" s="295"/>
      <c r="S125" s="295"/>
      <c r="T125" s="294"/>
      <c r="U125" s="295"/>
      <c r="V125" s="295"/>
      <c r="W125" s="295"/>
      <c r="X125" s="295"/>
      <c r="Z125" s="3" t="e">
        <f>#REF!</f>
        <v>#REF!</v>
      </c>
      <c r="AA125" s="4" t="e">
        <f>#REF!</f>
        <v>#REF!</v>
      </c>
      <c r="AB125" s="4" t="e">
        <f>#REF!</f>
        <v>#REF!</v>
      </c>
      <c r="AC125" s="4" t="e">
        <f>#REF!</f>
        <v>#REF!</v>
      </c>
      <c r="BT125" s="94"/>
      <c r="BU125" s="94"/>
      <c r="BV125" s="94"/>
      <c r="BW125" s="94"/>
      <c r="BX125" s="94"/>
      <c r="BY125" s="94"/>
      <c r="BZ125" s="94"/>
      <c r="CA125" s="94"/>
      <c r="CB125" s="94"/>
      <c r="CC125" s="94">
        <v>44</v>
      </c>
      <c r="CD125" s="94" t="s">
        <v>145</v>
      </c>
      <c r="CE125" s="94" t="s">
        <v>122</v>
      </c>
      <c r="CF125" s="94" t="str">
        <f t="shared" si="3"/>
        <v xml:space="preserve"> </v>
      </c>
      <c r="CG125" s="94" t="str">
        <f t="shared" si="4"/>
        <v>Forty Four</v>
      </c>
      <c r="CH125" s="94"/>
    </row>
    <row r="126" spans="1:86" ht="20.100000000000001" hidden="1" customHeight="1" x14ac:dyDescent="0.25">
      <c r="A126" s="81">
        <v>6</v>
      </c>
      <c r="B126" s="333">
        <v>0</v>
      </c>
      <c r="C126" s="237"/>
      <c r="D126" s="238"/>
      <c r="E126" s="298"/>
      <c r="F126" s="298"/>
      <c r="G126" s="298"/>
      <c r="H126" s="298"/>
      <c r="I126" s="298"/>
      <c r="J126" s="298"/>
      <c r="K126" s="298"/>
      <c r="L126" s="294"/>
      <c r="M126" s="295"/>
      <c r="N126" s="295"/>
      <c r="O126" s="295"/>
      <c r="P126" s="295"/>
      <c r="Q126" s="295"/>
      <c r="R126" s="295"/>
      <c r="S126" s="295"/>
      <c r="T126" s="294"/>
      <c r="U126" s="295"/>
      <c r="V126" s="295"/>
      <c r="W126" s="295"/>
      <c r="X126" s="295"/>
      <c r="Z126" s="3" t="e">
        <f>#REF!</f>
        <v>#REF!</v>
      </c>
      <c r="AA126" s="4" t="e">
        <f>#REF!</f>
        <v>#REF!</v>
      </c>
      <c r="AB126" s="4" t="e">
        <f>#REF!</f>
        <v>#REF!</v>
      </c>
      <c r="AC126" s="4" t="e">
        <f>#REF!</f>
        <v>#REF!</v>
      </c>
      <c r="BT126" s="94"/>
      <c r="BU126" s="94"/>
      <c r="BV126" s="94"/>
      <c r="BW126" s="94"/>
      <c r="BX126" s="94"/>
      <c r="BY126" s="94"/>
      <c r="BZ126" s="94"/>
      <c r="CA126" s="94"/>
      <c r="CB126" s="94"/>
      <c r="CC126" s="94">
        <v>45</v>
      </c>
      <c r="CD126" s="94" t="s">
        <v>145</v>
      </c>
      <c r="CE126" s="94" t="s">
        <v>125</v>
      </c>
      <c r="CF126" s="94" t="str">
        <f t="shared" si="3"/>
        <v xml:space="preserve"> </v>
      </c>
      <c r="CG126" s="94" t="str">
        <f t="shared" si="4"/>
        <v>Forty Five</v>
      </c>
      <c r="CH126" s="94"/>
    </row>
    <row r="127" spans="1:86" ht="20.100000000000001" hidden="1" customHeight="1" x14ac:dyDescent="0.25">
      <c r="A127" s="81">
        <v>7</v>
      </c>
      <c r="B127" s="333">
        <v>0</v>
      </c>
      <c r="C127" s="237"/>
      <c r="D127" s="238"/>
      <c r="E127" s="298"/>
      <c r="F127" s="298"/>
      <c r="G127" s="298"/>
      <c r="H127" s="298"/>
      <c r="I127" s="298"/>
      <c r="J127" s="298"/>
      <c r="K127" s="298"/>
      <c r="L127" s="294"/>
      <c r="M127" s="295"/>
      <c r="N127" s="295"/>
      <c r="O127" s="295"/>
      <c r="P127" s="295"/>
      <c r="Q127" s="295"/>
      <c r="R127" s="295"/>
      <c r="S127" s="295"/>
      <c r="T127" s="294"/>
      <c r="U127" s="295"/>
      <c r="V127" s="295"/>
      <c r="W127" s="295"/>
      <c r="X127" s="295"/>
      <c r="Z127" s="3" t="e">
        <f>#REF!</f>
        <v>#REF!</v>
      </c>
      <c r="AA127" s="4" t="e">
        <f>#REF!</f>
        <v>#REF!</v>
      </c>
      <c r="AB127" s="4" t="e">
        <f>#REF!</f>
        <v>#REF!</v>
      </c>
      <c r="AC127" s="4" t="e">
        <f>#REF!</f>
        <v>#REF!</v>
      </c>
      <c r="BT127" s="94"/>
      <c r="BU127" s="94"/>
      <c r="BV127" s="94"/>
      <c r="BW127" s="94"/>
      <c r="BX127" s="94"/>
      <c r="BY127" s="94"/>
      <c r="BZ127" s="94"/>
      <c r="CA127" s="94"/>
      <c r="CB127" s="94"/>
      <c r="CC127" s="94">
        <v>46</v>
      </c>
      <c r="CD127" s="94" t="s">
        <v>145</v>
      </c>
      <c r="CE127" s="94" t="s">
        <v>127</v>
      </c>
      <c r="CF127" s="94" t="str">
        <f t="shared" si="3"/>
        <v xml:space="preserve"> </v>
      </c>
      <c r="CG127" s="94" t="str">
        <f t="shared" si="4"/>
        <v>Forty Six</v>
      </c>
      <c r="CH127" s="94"/>
    </row>
    <row r="128" spans="1:86" ht="20.100000000000001" hidden="1" customHeight="1" x14ac:dyDescent="0.25">
      <c r="A128" s="81">
        <v>8</v>
      </c>
      <c r="B128" s="333">
        <v>0</v>
      </c>
      <c r="C128" s="237"/>
      <c r="D128" s="238"/>
      <c r="E128" s="298"/>
      <c r="F128" s="298"/>
      <c r="G128" s="298"/>
      <c r="H128" s="298"/>
      <c r="I128" s="298"/>
      <c r="J128" s="298"/>
      <c r="K128" s="298"/>
      <c r="L128" s="294"/>
      <c r="M128" s="295"/>
      <c r="N128" s="295"/>
      <c r="O128" s="295"/>
      <c r="P128" s="295"/>
      <c r="Q128" s="295"/>
      <c r="R128" s="295"/>
      <c r="S128" s="295"/>
      <c r="T128" s="294"/>
      <c r="U128" s="295"/>
      <c r="V128" s="295"/>
      <c r="W128" s="295"/>
      <c r="X128" s="295"/>
      <c r="Z128" s="3" t="e">
        <f>#REF!</f>
        <v>#REF!</v>
      </c>
      <c r="AA128" s="4" t="e">
        <f>#REF!</f>
        <v>#REF!</v>
      </c>
      <c r="AB128" s="4" t="e">
        <f>#REF!</f>
        <v>#REF!</v>
      </c>
      <c r="AC128" s="4" t="e">
        <f>#REF!</f>
        <v>#REF!</v>
      </c>
      <c r="BT128" s="94"/>
      <c r="BU128" s="94"/>
      <c r="BV128" s="94"/>
      <c r="BW128" s="94"/>
      <c r="BX128" s="94"/>
      <c r="BY128" s="94"/>
      <c r="BZ128" s="94"/>
      <c r="CA128" s="94"/>
      <c r="CB128" s="94"/>
      <c r="CC128" s="94">
        <v>47</v>
      </c>
      <c r="CD128" s="94" t="s">
        <v>145</v>
      </c>
      <c r="CE128" s="94" t="s">
        <v>129</v>
      </c>
      <c r="CF128" s="94" t="str">
        <f t="shared" si="3"/>
        <v xml:space="preserve"> </v>
      </c>
      <c r="CG128" s="94" t="str">
        <f t="shared" si="4"/>
        <v>Forty Seven</v>
      </c>
      <c r="CH128" s="94"/>
    </row>
    <row r="129" spans="1:86" ht="20.100000000000001" hidden="1" customHeight="1" x14ac:dyDescent="0.25">
      <c r="A129" s="81">
        <v>9</v>
      </c>
      <c r="B129" s="333">
        <v>0</v>
      </c>
      <c r="C129" s="237"/>
      <c r="D129" s="238"/>
      <c r="E129" s="298"/>
      <c r="F129" s="298"/>
      <c r="G129" s="298"/>
      <c r="H129" s="298"/>
      <c r="I129" s="298"/>
      <c r="J129" s="298"/>
      <c r="K129" s="298"/>
      <c r="L129" s="294"/>
      <c r="M129" s="295"/>
      <c r="N129" s="295"/>
      <c r="O129" s="295"/>
      <c r="P129" s="295"/>
      <c r="Q129" s="295"/>
      <c r="R129" s="295"/>
      <c r="S129" s="295"/>
      <c r="T129" s="294"/>
      <c r="U129" s="295"/>
      <c r="V129" s="295"/>
      <c r="W129" s="295"/>
      <c r="X129" s="295"/>
      <c r="Z129" s="3" t="e">
        <f>#REF!</f>
        <v>#REF!</v>
      </c>
      <c r="AA129" s="4" t="e">
        <f>#REF!</f>
        <v>#REF!</v>
      </c>
      <c r="AB129" s="4" t="e">
        <f>#REF!</f>
        <v>#REF!</v>
      </c>
      <c r="AC129" s="4" t="e">
        <f>#REF!</f>
        <v>#REF!</v>
      </c>
      <c r="BT129" s="94"/>
      <c r="BU129" s="94"/>
      <c r="BV129" s="94"/>
      <c r="BW129" s="94"/>
      <c r="BX129" s="94"/>
      <c r="BY129" s="94"/>
      <c r="BZ129" s="94"/>
      <c r="CA129" s="94"/>
      <c r="CB129" s="94"/>
      <c r="CC129" s="94">
        <v>48</v>
      </c>
      <c r="CD129" s="94" t="s">
        <v>145</v>
      </c>
      <c r="CE129" s="94" t="s">
        <v>131</v>
      </c>
      <c r="CF129" s="94" t="str">
        <f t="shared" si="3"/>
        <v xml:space="preserve"> </v>
      </c>
      <c r="CG129" s="94" t="str">
        <f t="shared" si="4"/>
        <v>Forty Eight</v>
      </c>
      <c r="CH129" s="94"/>
    </row>
    <row r="130" spans="1:86" ht="20.100000000000001" hidden="1" customHeight="1" x14ac:dyDescent="0.25">
      <c r="A130" s="81">
        <v>10</v>
      </c>
      <c r="B130" s="333">
        <v>0</v>
      </c>
      <c r="C130" s="237"/>
      <c r="D130" s="238"/>
      <c r="E130" s="298"/>
      <c r="F130" s="298"/>
      <c r="G130" s="298"/>
      <c r="H130" s="298"/>
      <c r="I130" s="298"/>
      <c r="J130" s="298"/>
      <c r="K130" s="298"/>
      <c r="L130" s="294"/>
      <c r="M130" s="295"/>
      <c r="N130" s="295"/>
      <c r="O130" s="295"/>
      <c r="P130" s="295"/>
      <c r="Q130" s="295"/>
      <c r="R130" s="295"/>
      <c r="S130" s="295"/>
      <c r="T130" s="294"/>
      <c r="U130" s="295"/>
      <c r="V130" s="295"/>
      <c r="W130" s="295"/>
      <c r="X130" s="295"/>
      <c r="Z130" s="3" t="e">
        <f>#REF!</f>
        <v>#REF!</v>
      </c>
      <c r="AA130" s="4" t="e">
        <f>#REF!</f>
        <v>#REF!</v>
      </c>
      <c r="AB130" s="4" t="e">
        <f>#REF!</f>
        <v>#REF!</v>
      </c>
      <c r="AC130" s="4" t="e">
        <f>#REF!</f>
        <v>#REF!</v>
      </c>
      <c r="BT130" s="94"/>
      <c r="BU130" s="94"/>
      <c r="BV130" s="94"/>
      <c r="BW130" s="94"/>
      <c r="BX130" s="94"/>
      <c r="BY130" s="94"/>
      <c r="BZ130" s="94"/>
      <c r="CA130" s="94"/>
      <c r="CB130" s="94"/>
      <c r="CC130" s="94">
        <v>49</v>
      </c>
      <c r="CD130" s="94" t="s">
        <v>145</v>
      </c>
      <c r="CE130" s="94" t="s">
        <v>132</v>
      </c>
      <c r="CF130" s="94" t="str">
        <f t="shared" si="3"/>
        <v xml:space="preserve"> </v>
      </c>
      <c r="CG130" s="94" t="str">
        <f t="shared" si="4"/>
        <v>Forty Nine</v>
      </c>
      <c r="CH130" s="94"/>
    </row>
    <row r="131" spans="1:86" ht="20.100000000000001" hidden="1" customHeight="1" x14ac:dyDescent="0.25">
      <c r="A131" s="81">
        <v>11</v>
      </c>
      <c r="B131" s="333">
        <v>0</v>
      </c>
      <c r="C131" s="237"/>
      <c r="D131" s="238"/>
      <c r="E131" s="298"/>
      <c r="F131" s="298"/>
      <c r="G131" s="298"/>
      <c r="H131" s="298"/>
      <c r="I131" s="298"/>
      <c r="J131" s="298"/>
      <c r="K131" s="298"/>
      <c r="L131" s="294"/>
      <c r="M131" s="295"/>
      <c r="N131" s="295"/>
      <c r="O131" s="295"/>
      <c r="P131" s="295"/>
      <c r="Q131" s="295"/>
      <c r="R131" s="295"/>
      <c r="S131" s="295"/>
      <c r="T131" s="294"/>
      <c r="U131" s="295"/>
      <c r="V131" s="295"/>
      <c r="W131" s="295"/>
      <c r="X131" s="295"/>
      <c r="Z131" s="3" t="e">
        <f>#REF!</f>
        <v>#REF!</v>
      </c>
      <c r="AA131" s="4" t="e">
        <f>#REF!</f>
        <v>#REF!</v>
      </c>
      <c r="AB131" s="4" t="e">
        <f>#REF!</f>
        <v>#REF!</v>
      </c>
      <c r="AC131" s="4" t="e">
        <f>#REF!</f>
        <v>#REF!</v>
      </c>
      <c r="BT131" s="94"/>
      <c r="BU131" s="94"/>
      <c r="BV131" s="94"/>
      <c r="BW131" s="94"/>
      <c r="BX131" s="94"/>
      <c r="BY131" s="94"/>
      <c r="BZ131" s="94"/>
      <c r="CA131" s="94"/>
      <c r="CB131" s="94"/>
      <c r="CC131" s="94">
        <v>50</v>
      </c>
      <c r="CD131" s="94" t="s">
        <v>146</v>
      </c>
      <c r="CE131" s="94"/>
      <c r="CF131" s="94" t="str">
        <f t="shared" si="3"/>
        <v/>
      </c>
      <c r="CG131" s="94" t="str">
        <f t="shared" si="4"/>
        <v>Fifty</v>
      </c>
      <c r="CH131" s="94"/>
    </row>
    <row r="132" spans="1:86" ht="20.100000000000001" hidden="1" customHeight="1" x14ac:dyDescent="0.25">
      <c r="A132" s="81">
        <v>12</v>
      </c>
      <c r="B132" s="333">
        <v>0</v>
      </c>
      <c r="C132" s="237"/>
      <c r="D132" s="238"/>
      <c r="E132" s="298"/>
      <c r="F132" s="298"/>
      <c r="G132" s="298"/>
      <c r="H132" s="298"/>
      <c r="I132" s="298"/>
      <c r="J132" s="298"/>
      <c r="K132" s="298"/>
      <c r="L132" s="294"/>
      <c r="M132" s="295"/>
      <c r="N132" s="295"/>
      <c r="O132" s="295"/>
      <c r="P132" s="295"/>
      <c r="Q132" s="295"/>
      <c r="R132" s="295"/>
      <c r="S132" s="295"/>
      <c r="T132" s="294"/>
      <c r="U132" s="295"/>
      <c r="V132" s="295"/>
      <c r="W132" s="295"/>
      <c r="X132" s="295"/>
      <c r="Z132" s="3" t="e">
        <f>#REF!</f>
        <v>#REF!</v>
      </c>
      <c r="AA132" s="4" t="e">
        <f>#REF!</f>
        <v>#REF!</v>
      </c>
      <c r="AB132" s="4" t="e">
        <f>#REF!</f>
        <v>#REF!</v>
      </c>
      <c r="AC132" s="4" t="e">
        <f>#REF!</f>
        <v>#REF!</v>
      </c>
      <c r="BT132" s="94"/>
      <c r="BU132" s="94"/>
      <c r="BV132" s="94"/>
      <c r="BW132" s="94"/>
      <c r="BX132" s="94"/>
      <c r="BY132" s="94"/>
      <c r="BZ132" s="94"/>
      <c r="CA132" s="94"/>
      <c r="CB132" s="94"/>
      <c r="CC132" s="94">
        <v>51</v>
      </c>
      <c r="CD132" s="94" t="s">
        <v>146</v>
      </c>
      <c r="CE132" s="94" t="s">
        <v>117</v>
      </c>
      <c r="CF132" s="94" t="str">
        <f t="shared" si="3"/>
        <v xml:space="preserve"> </v>
      </c>
      <c r="CG132" s="94" t="str">
        <f t="shared" si="4"/>
        <v>Fifty One</v>
      </c>
      <c r="CH132" s="94"/>
    </row>
    <row r="133" spans="1:86" ht="20.100000000000001" hidden="1" customHeight="1" x14ac:dyDescent="0.25">
      <c r="A133" s="81" t="s">
        <v>31</v>
      </c>
      <c r="B133" s="236" t="str">
        <f>IF(SUM(B121:D132)&lt;=0," ",SUM(B121:D132))</f>
        <v xml:space="preserve"> </v>
      </c>
      <c r="C133" s="237"/>
      <c r="D133" s="238"/>
      <c r="E133" s="332"/>
      <c r="F133" s="331"/>
      <c r="G133" s="331"/>
      <c r="H133" s="331"/>
      <c r="I133" s="331"/>
      <c r="J133" s="331"/>
      <c r="K133" s="331"/>
      <c r="L133" s="339"/>
      <c r="M133" s="300"/>
      <c r="N133" s="300"/>
      <c r="O133" s="300"/>
      <c r="P133" s="300"/>
      <c r="Q133" s="300"/>
      <c r="R133" s="300"/>
      <c r="S133" s="300"/>
      <c r="T133" s="294" t="e">
        <f t="shared" ref="T133" si="5">IF($Z$118="Non govt"," ",AC133)</f>
        <v>#REF!</v>
      </c>
      <c r="U133" s="295"/>
      <c r="V133" s="295"/>
      <c r="W133" s="295"/>
      <c r="X133" s="295"/>
      <c r="Z133" s="5"/>
      <c r="AA133" s="5"/>
      <c r="AB133" s="5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>
        <v>52</v>
      </c>
      <c r="CD133" s="94" t="s">
        <v>146</v>
      </c>
      <c r="CE133" s="94" t="s">
        <v>118</v>
      </c>
      <c r="CF133" s="94" t="str">
        <f t="shared" si="3"/>
        <v xml:space="preserve"> </v>
      </c>
      <c r="CG133" s="94" t="str">
        <f t="shared" si="4"/>
        <v>Fifty Two</v>
      </c>
      <c r="CH133" s="94"/>
    </row>
    <row r="134" spans="1:86" ht="45.75" hidden="1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>
        <v>53</v>
      </c>
      <c r="CD134" s="94" t="s">
        <v>146</v>
      </c>
      <c r="CE134" s="94" t="s">
        <v>120</v>
      </c>
      <c r="CF134" s="94" t="str">
        <f t="shared" si="3"/>
        <v xml:space="preserve"> </v>
      </c>
      <c r="CG134" s="94" t="str">
        <f t="shared" si="4"/>
        <v>Fifty Three</v>
      </c>
      <c r="CH134" s="94"/>
    </row>
    <row r="135" spans="1:86" ht="21" hidden="1" x14ac:dyDescent="0.25">
      <c r="A135" s="303" t="s">
        <v>104</v>
      </c>
      <c r="B135" s="304"/>
      <c r="C135" s="304"/>
      <c r="D135" s="304"/>
      <c r="E135" s="304"/>
      <c r="F135" s="304"/>
      <c r="G135" s="304"/>
      <c r="H135" s="304"/>
      <c r="I135" s="304"/>
      <c r="J135" s="304"/>
      <c r="K135" s="304"/>
      <c r="L135" s="304"/>
      <c r="M135" s="304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5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>
        <v>54</v>
      </c>
      <c r="CD135" s="94" t="s">
        <v>146</v>
      </c>
      <c r="CE135" s="94" t="s">
        <v>122</v>
      </c>
      <c r="CF135" s="94" t="str">
        <f t="shared" si="3"/>
        <v xml:space="preserve"> </v>
      </c>
      <c r="CG135" s="94" t="str">
        <f t="shared" si="4"/>
        <v>Fifty Four</v>
      </c>
      <c r="CH135" s="94"/>
    </row>
    <row r="136" spans="1:86" ht="31.5" hidden="1" customHeight="1" x14ac:dyDescent="0.25">
      <c r="A136" s="314" t="s">
        <v>105</v>
      </c>
      <c r="B136" s="315"/>
      <c r="C136" s="315"/>
      <c r="D136" s="315"/>
      <c r="E136" s="315"/>
      <c r="F136" s="315"/>
      <c r="G136" s="315"/>
      <c r="H136" s="315"/>
      <c r="I136" s="315"/>
      <c r="J136" s="315"/>
      <c r="K136" s="315"/>
      <c r="L136" s="315"/>
      <c r="M136" s="315"/>
      <c r="N136" s="315"/>
      <c r="O136" s="315"/>
      <c r="P136" s="315"/>
      <c r="Q136" s="315"/>
      <c r="R136" s="315"/>
      <c r="S136" s="315"/>
      <c r="T136" s="315"/>
      <c r="U136" s="315"/>
      <c r="V136" s="315"/>
      <c r="W136" s="315"/>
      <c r="X136" s="316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>
        <v>55</v>
      </c>
      <c r="CD136" s="94" t="s">
        <v>146</v>
      </c>
      <c r="CE136" s="94" t="s">
        <v>125</v>
      </c>
      <c r="CF136" s="94" t="str">
        <f t="shared" si="3"/>
        <v xml:space="preserve"> </v>
      </c>
      <c r="CG136" s="94" t="str">
        <f t="shared" si="4"/>
        <v>Fifty Five</v>
      </c>
      <c r="CH136" s="94"/>
    </row>
    <row r="137" spans="1:86" hidden="1" x14ac:dyDescent="0.25">
      <c r="A137" s="317" t="s">
        <v>94</v>
      </c>
      <c r="B137" s="318"/>
      <c r="C137" s="318"/>
      <c r="D137" s="318"/>
      <c r="E137" s="318"/>
      <c r="F137" s="318"/>
      <c r="G137" s="318"/>
      <c r="H137" s="318"/>
      <c r="I137" s="318"/>
      <c r="J137" s="318"/>
      <c r="K137" s="318"/>
      <c r="L137" s="318"/>
      <c r="M137" s="318"/>
      <c r="N137" s="318"/>
      <c r="O137" s="318"/>
      <c r="P137" s="318"/>
      <c r="Q137" s="318"/>
      <c r="R137" s="318"/>
      <c r="S137" s="318"/>
      <c r="T137" s="318"/>
      <c r="U137" s="318"/>
      <c r="V137" s="318"/>
      <c r="W137" s="318"/>
      <c r="X137" s="319"/>
      <c r="Z137" s="2" t="e">
        <f>#REF!</f>
        <v>#REF!</v>
      </c>
      <c r="BT137" s="94"/>
      <c r="BU137" s="94"/>
      <c r="BV137" s="94"/>
      <c r="BW137" s="94"/>
      <c r="BX137" s="94"/>
      <c r="BY137" s="94"/>
      <c r="BZ137" s="94"/>
      <c r="CA137" s="94"/>
      <c r="CB137" s="94"/>
      <c r="CC137" s="94">
        <v>56</v>
      </c>
      <c r="CD137" s="94" t="s">
        <v>146</v>
      </c>
      <c r="CE137" s="94" t="s">
        <v>127</v>
      </c>
      <c r="CF137" s="94" t="str">
        <f t="shared" si="3"/>
        <v xml:space="preserve"> </v>
      </c>
      <c r="CG137" s="94" t="str">
        <f t="shared" si="4"/>
        <v>Fifty Six</v>
      </c>
      <c r="CH137" s="94"/>
    </row>
    <row r="138" spans="1:86" ht="22.5" hidden="1" customHeight="1" x14ac:dyDescent="0.25">
      <c r="A138" s="351" t="s">
        <v>95</v>
      </c>
      <c r="B138" s="306" t="s">
        <v>96</v>
      </c>
      <c r="C138" s="307"/>
      <c r="D138" s="307"/>
      <c r="E138" s="352" t="s">
        <v>106</v>
      </c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  <c r="P138" s="353"/>
      <c r="Q138" s="353"/>
      <c r="R138" s="353"/>
      <c r="S138" s="353"/>
      <c r="T138" s="353"/>
      <c r="U138" s="353"/>
      <c r="V138" s="353"/>
      <c r="W138" s="353"/>
      <c r="X138" s="353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>
        <v>57</v>
      </c>
      <c r="CD138" s="94" t="s">
        <v>146</v>
      </c>
      <c r="CE138" s="94" t="s">
        <v>129</v>
      </c>
      <c r="CF138" s="94" t="str">
        <f t="shared" si="3"/>
        <v xml:space="preserve"> </v>
      </c>
      <c r="CG138" s="94" t="str">
        <f t="shared" si="4"/>
        <v>Fifty Seven</v>
      </c>
      <c r="CH138" s="94"/>
    </row>
    <row r="139" spans="1:86" ht="23.25" hidden="1" customHeight="1" x14ac:dyDescent="0.25">
      <c r="A139" s="351"/>
      <c r="B139" s="307"/>
      <c r="C139" s="307"/>
      <c r="D139" s="307"/>
      <c r="E139" s="354" t="e">
        <f>IF(Z137="govt"," ",#REF!)</f>
        <v>#REF!</v>
      </c>
      <c r="F139" s="355"/>
      <c r="G139" s="355"/>
      <c r="H139" s="355"/>
      <c r="I139" s="355"/>
      <c r="J139" s="355"/>
      <c r="K139" s="355"/>
      <c r="L139" s="355"/>
      <c r="M139" s="355"/>
      <c r="N139" s="355"/>
      <c r="O139" s="355"/>
      <c r="P139" s="355"/>
      <c r="Q139" s="355"/>
      <c r="R139" s="355"/>
      <c r="S139" s="355"/>
      <c r="T139" s="355"/>
      <c r="U139" s="355"/>
      <c r="V139" s="355"/>
      <c r="W139" s="355"/>
      <c r="X139" s="356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>
        <v>58</v>
      </c>
      <c r="CD139" s="94" t="s">
        <v>146</v>
      </c>
      <c r="CE139" s="94" t="s">
        <v>131</v>
      </c>
      <c r="CF139" s="94" t="str">
        <f t="shared" si="3"/>
        <v xml:space="preserve"> </v>
      </c>
      <c r="CG139" s="94" t="str">
        <f t="shared" si="4"/>
        <v>Fifty Eight</v>
      </c>
      <c r="CH139" s="94"/>
    </row>
    <row r="140" spans="1:86" ht="33" hidden="1" customHeight="1" x14ac:dyDescent="0.25">
      <c r="A140" s="331"/>
      <c r="B140" s="307"/>
      <c r="C140" s="307"/>
      <c r="D140" s="307"/>
      <c r="E140" s="313" t="s">
        <v>107</v>
      </c>
      <c r="F140" s="313"/>
      <c r="G140" s="313"/>
      <c r="H140" s="313"/>
      <c r="I140" s="313"/>
      <c r="J140" s="313"/>
      <c r="K140" s="313"/>
      <c r="L140" s="313" t="s">
        <v>108</v>
      </c>
      <c r="M140" s="313"/>
      <c r="N140" s="313"/>
      <c r="O140" s="313"/>
      <c r="P140" s="313"/>
      <c r="Q140" s="313"/>
      <c r="R140" s="313"/>
      <c r="S140" s="313"/>
      <c r="T140" s="313" t="s">
        <v>109</v>
      </c>
      <c r="U140" s="313"/>
      <c r="V140" s="313"/>
      <c r="W140" s="313"/>
      <c r="X140" s="313"/>
      <c r="Z140" s="3" t="s">
        <v>101</v>
      </c>
      <c r="AA140" s="3" t="s">
        <v>110</v>
      </c>
      <c r="AB140" s="3" t="s">
        <v>88</v>
      </c>
      <c r="AC140" s="3" t="s">
        <v>111</v>
      </c>
      <c r="BT140" s="94"/>
      <c r="BU140" s="94"/>
      <c r="BV140" s="94"/>
      <c r="BW140" s="94"/>
      <c r="BX140" s="94"/>
      <c r="BY140" s="94"/>
      <c r="BZ140" s="94"/>
      <c r="CA140" s="94"/>
      <c r="CB140" s="94"/>
      <c r="CC140" s="94">
        <v>59</v>
      </c>
      <c r="CD140" s="94" t="s">
        <v>146</v>
      </c>
      <c r="CE140" s="94" t="s">
        <v>132</v>
      </c>
      <c r="CF140" s="94" t="str">
        <f t="shared" si="3"/>
        <v xml:space="preserve"> </v>
      </c>
      <c r="CG140" s="94" t="str">
        <f t="shared" si="4"/>
        <v>Fifty Nine</v>
      </c>
      <c r="CH140" s="94"/>
    </row>
    <row r="141" spans="1:86" ht="20.100000000000001" hidden="1" customHeight="1" x14ac:dyDescent="0.25">
      <c r="A141" s="81">
        <v>1</v>
      </c>
      <c r="B141" s="333">
        <v>0</v>
      </c>
      <c r="C141" s="237"/>
      <c r="D141" s="238"/>
      <c r="E141" s="298"/>
      <c r="F141" s="298"/>
      <c r="G141" s="298"/>
      <c r="H141" s="298"/>
      <c r="I141" s="298"/>
      <c r="J141" s="298"/>
      <c r="K141" s="298"/>
      <c r="L141" s="294"/>
      <c r="M141" s="295"/>
      <c r="N141" s="295"/>
      <c r="O141" s="295"/>
      <c r="P141" s="295"/>
      <c r="Q141" s="295"/>
      <c r="R141" s="295"/>
      <c r="S141" s="295"/>
      <c r="T141" s="294"/>
      <c r="U141" s="295"/>
      <c r="V141" s="295"/>
      <c r="W141" s="295"/>
      <c r="X141" s="295"/>
      <c r="Z141" s="3" t="e">
        <f>#REF!</f>
        <v>#REF!</v>
      </c>
      <c r="AA141" s="4" t="e">
        <f>#REF!</f>
        <v>#REF!</v>
      </c>
      <c r="AB141" s="4" t="e">
        <f>#REF!</f>
        <v>#REF!</v>
      </c>
      <c r="AC141" s="4" t="e">
        <f>#REF!</f>
        <v>#REF!</v>
      </c>
      <c r="BT141" s="94"/>
      <c r="BU141" s="94"/>
      <c r="BV141" s="94"/>
      <c r="BW141" s="94"/>
      <c r="BX141" s="94"/>
      <c r="BY141" s="94"/>
      <c r="BZ141" s="94"/>
      <c r="CA141" s="94"/>
      <c r="CB141" s="94"/>
      <c r="CC141" s="94">
        <v>60</v>
      </c>
      <c r="CD141" s="94" t="s">
        <v>147</v>
      </c>
      <c r="CE141" s="94"/>
      <c r="CF141" s="94" t="str">
        <f t="shared" si="3"/>
        <v/>
      </c>
      <c r="CG141" s="94" t="str">
        <f t="shared" si="4"/>
        <v>Sixty</v>
      </c>
      <c r="CH141" s="94"/>
    </row>
    <row r="142" spans="1:86" ht="20.100000000000001" hidden="1" customHeight="1" x14ac:dyDescent="0.25">
      <c r="A142" s="81">
        <v>2</v>
      </c>
      <c r="B142" s="333">
        <v>0</v>
      </c>
      <c r="C142" s="237"/>
      <c r="D142" s="238"/>
      <c r="E142" s="298"/>
      <c r="F142" s="298"/>
      <c r="G142" s="298"/>
      <c r="H142" s="298"/>
      <c r="I142" s="298"/>
      <c r="J142" s="298"/>
      <c r="K142" s="298"/>
      <c r="L142" s="294"/>
      <c r="M142" s="295"/>
      <c r="N142" s="295"/>
      <c r="O142" s="295"/>
      <c r="P142" s="295"/>
      <c r="Q142" s="295"/>
      <c r="R142" s="295"/>
      <c r="S142" s="295"/>
      <c r="T142" s="294"/>
      <c r="U142" s="295"/>
      <c r="V142" s="295"/>
      <c r="W142" s="295"/>
      <c r="X142" s="295"/>
      <c r="Z142" s="3" t="e">
        <f>#REF!</f>
        <v>#REF!</v>
      </c>
      <c r="AA142" s="4" t="e">
        <f>#REF!</f>
        <v>#REF!</v>
      </c>
      <c r="AB142" s="4" t="e">
        <f>#REF!</f>
        <v>#REF!</v>
      </c>
      <c r="AC142" s="4" t="e">
        <f>#REF!</f>
        <v>#REF!</v>
      </c>
      <c r="BT142" s="94"/>
      <c r="BU142" s="94"/>
      <c r="BV142" s="94"/>
      <c r="BW142" s="94"/>
      <c r="BX142" s="94"/>
      <c r="BY142" s="94"/>
      <c r="BZ142" s="94"/>
      <c r="CA142" s="94"/>
      <c r="CB142" s="94"/>
      <c r="CC142" s="94">
        <v>61</v>
      </c>
      <c r="CD142" s="94" t="s">
        <v>147</v>
      </c>
      <c r="CE142" s="94" t="s">
        <v>117</v>
      </c>
      <c r="CF142" s="94" t="str">
        <f t="shared" si="3"/>
        <v xml:space="preserve"> </v>
      </c>
      <c r="CG142" s="94" t="str">
        <f t="shared" si="4"/>
        <v>Sixty One</v>
      </c>
      <c r="CH142" s="94"/>
    </row>
    <row r="143" spans="1:86" ht="20.100000000000001" hidden="1" customHeight="1" x14ac:dyDescent="0.25">
      <c r="A143" s="81">
        <v>3</v>
      </c>
      <c r="B143" s="333">
        <v>0</v>
      </c>
      <c r="C143" s="237"/>
      <c r="D143" s="238"/>
      <c r="E143" s="298"/>
      <c r="F143" s="298"/>
      <c r="G143" s="298"/>
      <c r="H143" s="298"/>
      <c r="I143" s="298"/>
      <c r="J143" s="298"/>
      <c r="K143" s="298"/>
      <c r="L143" s="294"/>
      <c r="M143" s="295"/>
      <c r="N143" s="295"/>
      <c r="O143" s="295"/>
      <c r="P143" s="295"/>
      <c r="Q143" s="295"/>
      <c r="R143" s="295"/>
      <c r="S143" s="295"/>
      <c r="T143" s="294"/>
      <c r="U143" s="295"/>
      <c r="V143" s="295"/>
      <c r="W143" s="295"/>
      <c r="X143" s="295"/>
      <c r="Z143" s="3" t="e">
        <f>#REF!</f>
        <v>#REF!</v>
      </c>
      <c r="AA143" s="4" t="e">
        <f>#REF!</f>
        <v>#REF!</v>
      </c>
      <c r="AB143" s="4" t="e">
        <f>#REF!</f>
        <v>#REF!</v>
      </c>
      <c r="AC143" s="4" t="e">
        <f>#REF!</f>
        <v>#REF!</v>
      </c>
      <c r="BT143" s="94"/>
      <c r="BU143" s="94"/>
      <c r="BV143" s="94"/>
      <c r="BW143" s="94"/>
      <c r="BX143" s="94"/>
      <c r="BY143" s="94"/>
      <c r="BZ143" s="94"/>
      <c r="CA143" s="94"/>
      <c r="CB143" s="94"/>
      <c r="CC143" s="94">
        <v>62</v>
      </c>
      <c r="CD143" s="94" t="s">
        <v>147</v>
      </c>
      <c r="CE143" s="94" t="s">
        <v>118</v>
      </c>
      <c r="CF143" s="94" t="str">
        <f t="shared" si="3"/>
        <v xml:space="preserve"> </v>
      </c>
      <c r="CG143" s="94" t="str">
        <f t="shared" si="4"/>
        <v>Sixty Two</v>
      </c>
      <c r="CH143" s="94"/>
    </row>
    <row r="144" spans="1:86" ht="20.100000000000001" hidden="1" customHeight="1" x14ac:dyDescent="0.25">
      <c r="A144" s="81">
        <v>4</v>
      </c>
      <c r="B144" s="333">
        <v>0</v>
      </c>
      <c r="C144" s="237"/>
      <c r="D144" s="238"/>
      <c r="E144" s="298"/>
      <c r="F144" s="298"/>
      <c r="G144" s="298"/>
      <c r="H144" s="298"/>
      <c r="I144" s="298"/>
      <c r="J144" s="298"/>
      <c r="K144" s="298"/>
      <c r="L144" s="294"/>
      <c r="M144" s="295"/>
      <c r="N144" s="295"/>
      <c r="O144" s="295"/>
      <c r="P144" s="295"/>
      <c r="Q144" s="295"/>
      <c r="R144" s="295"/>
      <c r="S144" s="295"/>
      <c r="T144" s="294"/>
      <c r="U144" s="295"/>
      <c r="V144" s="295"/>
      <c r="W144" s="295"/>
      <c r="X144" s="295"/>
      <c r="Z144" s="3" t="e">
        <f>#REF!</f>
        <v>#REF!</v>
      </c>
      <c r="AA144" s="4" t="e">
        <f>#REF!</f>
        <v>#REF!</v>
      </c>
      <c r="AB144" s="4" t="e">
        <f>#REF!</f>
        <v>#REF!</v>
      </c>
      <c r="AC144" s="4" t="e">
        <f>#REF!</f>
        <v>#REF!</v>
      </c>
      <c r="BT144" s="94"/>
      <c r="BU144" s="94"/>
      <c r="BV144" s="94"/>
      <c r="BW144" s="94"/>
      <c r="BX144" s="94"/>
      <c r="BY144" s="94"/>
      <c r="BZ144" s="94"/>
      <c r="CA144" s="94"/>
      <c r="CB144" s="94"/>
      <c r="CC144" s="94">
        <v>63</v>
      </c>
      <c r="CD144" s="94" t="s">
        <v>147</v>
      </c>
      <c r="CE144" s="94" t="s">
        <v>120</v>
      </c>
      <c r="CF144" s="94" t="str">
        <f t="shared" si="3"/>
        <v xml:space="preserve"> </v>
      </c>
      <c r="CG144" s="94" t="str">
        <f t="shared" si="4"/>
        <v>Sixty Three</v>
      </c>
      <c r="CH144" s="94"/>
    </row>
    <row r="145" spans="1:86" ht="20.100000000000001" hidden="1" customHeight="1" x14ac:dyDescent="0.25">
      <c r="A145" s="81">
        <v>5</v>
      </c>
      <c r="B145" s="333">
        <v>0</v>
      </c>
      <c r="C145" s="237"/>
      <c r="D145" s="238"/>
      <c r="E145" s="298"/>
      <c r="F145" s="298"/>
      <c r="G145" s="298"/>
      <c r="H145" s="298"/>
      <c r="I145" s="298"/>
      <c r="J145" s="298"/>
      <c r="K145" s="298"/>
      <c r="L145" s="294"/>
      <c r="M145" s="295"/>
      <c r="N145" s="295"/>
      <c r="O145" s="295"/>
      <c r="P145" s="295"/>
      <c r="Q145" s="295"/>
      <c r="R145" s="295"/>
      <c r="S145" s="295"/>
      <c r="T145" s="294"/>
      <c r="U145" s="295"/>
      <c r="V145" s="295"/>
      <c r="W145" s="295"/>
      <c r="X145" s="295"/>
      <c r="Z145" s="3" t="e">
        <f>#REF!</f>
        <v>#REF!</v>
      </c>
      <c r="AA145" s="4" t="e">
        <f>#REF!</f>
        <v>#REF!</v>
      </c>
      <c r="AB145" s="4" t="e">
        <f>#REF!</f>
        <v>#REF!</v>
      </c>
      <c r="AC145" s="4" t="e">
        <f>#REF!</f>
        <v>#REF!</v>
      </c>
      <c r="BT145" s="94"/>
      <c r="BU145" s="94"/>
      <c r="BV145" s="94"/>
      <c r="BW145" s="94"/>
      <c r="BX145" s="94"/>
      <c r="BY145" s="94"/>
      <c r="BZ145" s="94"/>
      <c r="CA145" s="94"/>
      <c r="CB145" s="94"/>
      <c r="CC145" s="94">
        <v>64</v>
      </c>
      <c r="CD145" s="94" t="s">
        <v>147</v>
      </c>
      <c r="CE145" s="94" t="s">
        <v>122</v>
      </c>
      <c r="CF145" s="94" t="str">
        <f t="shared" si="3"/>
        <v xml:space="preserve"> </v>
      </c>
      <c r="CG145" s="94" t="str">
        <f t="shared" si="4"/>
        <v>Sixty Four</v>
      </c>
      <c r="CH145" s="94"/>
    </row>
    <row r="146" spans="1:86" ht="20.100000000000001" hidden="1" customHeight="1" x14ac:dyDescent="0.25">
      <c r="A146" s="81">
        <v>6</v>
      </c>
      <c r="B146" s="333">
        <v>0</v>
      </c>
      <c r="C146" s="237"/>
      <c r="D146" s="238"/>
      <c r="E146" s="298"/>
      <c r="F146" s="298"/>
      <c r="G146" s="298"/>
      <c r="H146" s="298"/>
      <c r="I146" s="298"/>
      <c r="J146" s="298"/>
      <c r="K146" s="298"/>
      <c r="L146" s="294"/>
      <c r="M146" s="295"/>
      <c r="N146" s="295"/>
      <c r="O146" s="295"/>
      <c r="P146" s="295"/>
      <c r="Q146" s="295"/>
      <c r="R146" s="295"/>
      <c r="S146" s="295"/>
      <c r="T146" s="294"/>
      <c r="U146" s="295"/>
      <c r="V146" s="295"/>
      <c r="W146" s="295"/>
      <c r="X146" s="295"/>
      <c r="Z146" s="3" t="e">
        <f>#REF!</f>
        <v>#REF!</v>
      </c>
      <c r="AA146" s="4" t="e">
        <f>#REF!</f>
        <v>#REF!</v>
      </c>
      <c r="AB146" s="4" t="e">
        <f>#REF!</f>
        <v>#REF!</v>
      </c>
      <c r="AC146" s="4" t="e">
        <f>#REF!</f>
        <v>#REF!</v>
      </c>
      <c r="BT146" s="94"/>
      <c r="BU146" s="94"/>
      <c r="BV146" s="94"/>
      <c r="BW146" s="94"/>
      <c r="BX146" s="94"/>
      <c r="BY146" s="94"/>
      <c r="BZ146" s="94"/>
      <c r="CA146" s="94"/>
      <c r="CB146" s="94"/>
      <c r="CC146" s="94">
        <v>65</v>
      </c>
      <c r="CD146" s="94" t="s">
        <v>147</v>
      </c>
      <c r="CE146" s="94" t="s">
        <v>125</v>
      </c>
      <c r="CF146" s="94" t="str">
        <f t="shared" ref="CF146:CF176" si="6">IF(CE146="",""," ")</f>
        <v xml:space="preserve"> </v>
      </c>
      <c r="CG146" s="94" t="str">
        <f t="shared" ref="CG146:CG176" si="7">CONCATENATE(CD146,CF146,CE146)</f>
        <v>Sixty Five</v>
      </c>
      <c r="CH146" s="94"/>
    </row>
    <row r="147" spans="1:86" ht="20.100000000000001" hidden="1" customHeight="1" x14ac:dyDescent="0.25">
      <c r="A147" s="81">
        <v>7</v>
      </c>
      <c r="B147" s="333">
        <v>0</v>
      </c>
      <c r="C147" s="237"/>
      <c r="D147" s="238"/>
      <c r="E147" s="298"/>
      <c r="F147" s="298"/>
      <c r="G147" s="298"/>
      <c r="H147" s="298"/>
      <c r="I147" s="298"/>
      <c r="J147" s="298"/>
      <c r="K147" s="298"/>
      <c r="L147" s="294"/>
      <c r="M147" s="295"/>
      <c r="N147" s="295"/>
      <c r="O147" s="295"/>
      <c r="P147" s="295"/>
      <c r="Q147" s="295"/>
      <c r="R147" s="295"/>
      <c r="S147" s="295"/>
      <c r="T147" s="294"/>
      <c r="U147" s="295"/>
      <c r="V147" s="295"/>
      <c r="W147" s="295"/>
      <c r="X147" s="295"/>
      <c r="Z147" s="3" t="e">
        <f>#REF!</f>
        <v>#REF!</v>
      </c>
      <c r="AA147" s="4" t="e">
        <f>#REF!</f>
        <v>#REF!</v>
      </c>
      <c r="AB147" s="4" t="e">
        <f>#REF!</f>
        <v>#REF!</v>
      </c>
      <c r="AC147" s="4" t="e">
        <f>#REF!</f>
        <v>#REF!</v>
      </c>
      <c r="BT147" s="94"/>
      <c r="BU147" s="94"/>
      <c r="BV147" s="94"/>
      <c r="BW147" s="94"/>
      <c r="BX147" s="94"/>
      <c r="BY147" s="94"/>
      <c r="BZ147" s="94"/>
      <c r="CA147" s="94"/>
      <c r="CB147" s="94"/>
      <c r="CC147" s="94">
        <v>66</v>
      </c>
      <c r="CD147" s="94" t="s">
        <v>147</v>
      </c>
      <c r="CE147" s="94" t="s">
        <v>127</v>
      </c>
      <c r="CF147" s="94" t="str">
        <f t="shared" si="6"/>
        <v xml:space="preserve"> </v>
      </c>
      <c r="CG147" s="94" t="str">
        <f t="shared" si="7"/>
        <v>Sixty Six</v>
      </c>
      <c r="CH147" s="94"/>
    </row>
    <row r="148" spans="1:86" ht="20.100000000000001" hidden="1" customHeight="1" x14ac:dyDescent="0.25">
      <c r="A148" s="81">
        <v>8</v>
      </c>
      <c r="B148" s="333">
        <v>0</v>
      </c>
      <c r="C148" s="237"/>
      <c r="D148" s="238"/>
      <c r="E148" s="298"/>
      <c r="F148" s="298"/>
      <c r="G148" s="298"/>
      <c r="H148" s="298"/>
      <c r="I148" s="298"/>
      <c r="J148" s="298"/>
      <c r="K148" s="298"/>
      <c r="L148" s="294"/>
      <c r="M148" s="295"/>
      <c r="N148" s="295"/>
      <c r="O148" s="295"/>
      <c r="P148" s="295"/>
      <c r="Q148" s="295"/>
      <c r="R148" s="295"/>
      <c r="S148" s="295"/>
      <c r="T148" s="294"/>
      <c r="U148" s="295"/>
      <c r="V148" s="295"/>
      <c r="W148" s="295"/>
      <c r="X148" s="295"/>
      <c r="Z148" s="3" t="e">
        <f>#REF!</f>
        <v>#REF!</v>
      </c>
      <c r="AA148" s="4" t="e">
        <f>#REF!</f>
        <v>#REF!</v>
      </c>
      <c r="AB148" s="4" t="e">
        <f>#REF!</f>
        <v>#REF!</v>
      </c>
      <c r="AC148" s="4" t="e">
        <f>#REF!</f>
        <v>#REF!</v>
      </c>
      <c r="BT148" s="94"/>
      <c r="BU148" s="94"/>
      <c r="BV148" s="94"/>
      <c r="BW148" s="94"/>
      <c r="BX148" s="94"/>
      <c r="BY148" s="94"/>
      <c r="BZ148" s="94"/>
      <c r="CA148" s="94"/>
      <c r="CB148" s="94"/>
      <c r="CC148" s="94">
        <v>67</v>
      </c>
      <c r="CD148" s="94" t="s">
        <v>147</v>
      </c>
      <c r="CE148" s="94" t="s">
        <v>129</v>
      </c>
      <c r="CF148" s="94" t="str">
        <f t="shared" si="6"/>
        <v xml:space="preserve"> </v>
      </c>
      <c r="CG148" s="94" t="str">
        <f t="shared" si="7"/>
        <v>Sixty Seven</v>
      </c>
      <c r="CH148" s="94"/>
    </row>
    <row r="149" spans="1:86" ht="20.100000000000001" hidden="1" customHeight="1" x14ac:dyDescent="0.25">
      <c r="A149" s="81">
        <v>9</v>
      </c>
      <c r="B149" s="333">
        <v>0</v>
      </c>
      <c r="C149" s="237"/>
      <c r="D149" s="238"/>
      <c r="E149" s="298"/>
      <c r="F149" s="298"/>
      <c r="G149" s="298"/>
      <c r="H149" s="298"/>
      <c r="I149" s="298"/>
      <c r="J149" s="298"/>
      <c r="K149" s="298"/>
      <c r="L149" s="294"/>
      <c r="M149" s="295"/>
      <c r="N149" s="295"/>
      <c r="O149" s="295"/>
      <c r="P149" s="295"/>
      <c r="Q149" s="295"/>
      <c r="R149" s="295"/>
      <c r="S149" s="295"/>
      <c r="T149" s="294"/>
      <c r="U149" s="295"/>
      <c r="V149" s="295"/>
      <c r="W149" s="295"/>
      <c r="X149" s="295"/>
      <c r="Z149" s="3" t="e">
        <f>#REF!</f>
        <v>#REF!</v>
      </c>
      <c r="AA149" s="4" t="e">
        <f>#REF!</f>
        <v>#REF!</v>
      </c>
      <c r="AB149" s="4" t="e">
        <f>#REF!</f>
        <v>#REF!</v>
      </c>
      <c r="AC149" s="4" t="e">
        <f>#REF!</f>
        <v>#REF!</v>
      </c>
      <c r="BT149" s="94"/>
      <c r="BU149" s="94"/>
      <c r="BV149" s="94"/>
      <c r="BW149" s="94"/>
      <c r="BX149" s="94"/>
      <c r="BY149" s="94"/>
      <c r="BZ149" s="94"/>
      <c r="CA149" s="94"/>
      <c r="CB149" s="94"/>
      <c r="CC149" s="94">
        <v>68</v>
      </c>
      <c r="CD149" s="94" t="s">
        <v>147</v>
      </c>
      <c r="CE149" s="94" t="s">
        <v>131</v>
      </c>
      <c r="CF149" s="94" t="str">
        <f t="shared" si="6"/>
        <v xml:space="preserve"> </v>
      </c>
      <c r="CG149" s="94" t="str">
        <f t="shared" si="7"/>
        <v>Sixty Eight</v>
      </c>
      <c r="CH149" s="94"/>
    </row>
    <row r="150" spans="1:86" ht="20.100000000000001" hidden="1" customHeight="1" x14ac:dyDescent="0.25">
      <c r="A150" s="81">
        <v>10</v>
      </c>
      <c r="B150" s="333">
        <v>0</v>
      </c>
      <c r="C150" s="237"/>
      <c r="D150" s="238"/>
      <c r="E150" s="298"/>
      <c r="F150" s="298"/>
      <c r="G150" s="298"/>
      <c r="H150" s="298"/>
      <c r="I150" s="298"/>
      <c r="J150" s="298"/>
      <c r="K150" s="298"/>
      <c r="L150" s="294"/>
      <c r="M150" s="295"/>
      <c r="N150" s="295"/>
      <c r="O150" s="295"/>
      <c r="P150" s="295"/>
      <c r="Q150" s="295"/>
      <c r="R150" s="295"/>
      <c r="S150" s="295"/>
      <c r="T150" s="294"/>
      <c r="U150" s="295"/>
      <c r="V150" s="295"/>
      <c r="W150" s="295"/>
      <c r="X150" s="295"/>
      <c r="Z150" s="3" t="e">
        <f>#REF!</f>
        <v>#REF!</v>
      </c>
      <c r="AA150" s="4" t="e">
        <f>#REF!</f>
        <v>#REF!</v>
      </c>
      <c r="AB150" s="4" t="e">
        <f>#REF!</f>
        <v>#REF!</v>
      </c>
      <c r="AC150" s="4" t="e">
        <f>#REF!</f>
        <v>#REF!</v>
      </c>
      <c r="BT150" s="94"/>
      <c r="BU150" s="94"/>
      <c r="BV150" s="94"/>
      <c r="BW150" s="94"/>
      <c r="BX150" s="94"/>
      <c r="BY150" s="94"/>
      <c r="BZ150" s="94"/>
      <c r="CA150" s="94"/>
      <c r="CB150" s="94"/>
      <c r="CC150" s="94">
        <v>69</v>
      </c>
      <c r="CD150" s="94" t="s">
        <v>147</v>
      </c>
      <c r="CE150" s="94" t="s">
        <v>132</v>
      </c>
      <c r="CF150" s="94" t="str">
        <f t="shared" si="6"/>
        <v xml:space="preserve"> </v>
      </c>
      <c r="CG150" s="94" t="str">
        <f t="shared" si="7"/>
        <v>Sixty Nine</v>
      </c>
      <c r="CH150" s="94"/>
    </row>
    <row r="151" spans="1:86" ht="20.100000000000001" hidden="1" customHeight="1" x14ac:dyDescent="0.25">
      <c r="A151" s="81">
        <v>11</v>
      </c>
      <c r="B151" s="333">
        <v>0</v>
      </c>
      <c r="C151" s="237"/>
      <c r="D151" s="238"/>
      <c r="E151" s="298"/>
      <c r="F151" s="298"/>
      <c r="G151" s="298"/>
      <c r="H151" s="298"/>
      <c r="I151" s="298"/>
      <c r="J151" s="298"/>
      <c r="K151" s="298"/>
      <c r="L151" s="294"/>
      <c r="M151" s="295"/>
      <c r="N151" s="295"/>
      <c r="O151" s="295"/>
      <c r="P151" s="295"/>
      <c r="Q151" s="295"/>
      <c r="R151" s="295"/>
      <c r="S151" s="295"/>
      <c r="T151" s="294"/>
      <c r="U151" s="295"/>
      <c r="V151" s="295"/>
      <c r="W151" s="295"/>
      <c r="X151" s="295"/>
      <c r="Z151" s="3" t="e">
        <f>#REF!</f>
        <v>#REF!</v>
      </c>
      <c r="AA151" s="4" t="e">
        <f>#REF!</f>
        <v>#REF!</v>
      </c>
      <c r="AB151" s="4" t="e">
        <f>#REF!</f>
        <v>#REF!</v>
      </c>
      <c r="AC151" s="4" t="e">
        <f>#REF!</f>
        <v>#REF!</v>
      </c>
      <c r="BT151" s="94"/>
      <c r="BU151" s="94"/>
      <c r="BV151" s="94"/>
      <c r="BW151" s="94"/>
      <c r="BX151" s="94"/>
      <c r="BY151" s="94"/>
      <c r="BZ151" s="94"/>
      <c r="CA151" s="94"/>
      <c r="CB151" s="94"/>
      <c r="CC151" s="94">
        <v>70</v>
      </c>
      <c r="CD151" s="94" t="s">
        <v>148</v>
      </c>
      <c r="CE151" s="94"/>
      <c r="CF151" s="94" t="str">
        <f t="shared" si="6"/>
        <v/>
      </c>
      <c r="CG151" s="94" t="str">
        <f t="shared" si="7"/>
        <v>Seventy</v>
      </c>
      <c r="CH151" s="94"/>
    </row>
    <row r="152" spans="1:86" ht="20.100000000000001" hidden="1" customHeight="1" x14ac:dyDescent="0.25">
      <c r="A152" s="81">
        <v>12</v>
      </c>
      <c r="B152" s="333">
        <v>0</v>
      </c>
      <c r="C152" s="237"/>
      <c r="D152" s="238"/>
      <c r="E152" s="298"/>
      <c r="F152" s="298"/>
      <c r="G152" s="298"/>
      <c r="H152" s="298"/>
      <c r="I152" s="298"/>
      <c r="J152" s="298"/>
      <c r="K152" s="298"/>
      <c r="L152" s="294"/>
      <c r="M152" s="295"/>
      <c r="N152" s="295"/>
      <c r="O152" s="295"/>
      <c r="P152" s="295"/>
      <c r="Q152" s="295"/>
      <c r="R152" s="295"/>
      <c r="S152" s="295"/>
      <c r="T152" s="294"/>
      <c r="U152" s="295"/>
      <c r="V152" s="295"/>
      <c r="W152" s="295"/>
      <c r="X152" s="295"/>
      <c r="Z152" s="3" t="e">
        <f>#REF!</f>
        <v>#REF!</v>
      </c>
      <c r="AA152" s="4" t="e">
        <f>#REF!</f>
        <v>#REF!</v>
      </c>
      <c r="AB152" s="4" t="e">
        <f>#REF!</f>
        <v>#REF!</v>
      </c>
      <c r="AC152" s="4" t="e">
        <f>#REF!</f>
        <v>#REF!</v>
      </c>
      <c r="BT152" s="94"/>
      <c r="BU152" s="94"/>
      <c r="BV152" s="94"/>
      <c r="BW152" s="94"/>
      <c r="BX152" s="94"/>
      <c r="BY152" s="94"/>
      <c r="BZ152" s="94"/>
      <c r="CA152" s="94"/>
      <c r="CB152" s="94"/>
      <c r="CC152" s="94">
        <v>71</v>
      </c>
      <c r="CD152" s="94" t="s">
        <v>148</v>
      </c>
      <c r="CE152" s="94" t="s">
        <v>117</v>
      </c>
      <c r="CF152" s="94" t="str">
        <f t="shared" si="6"/>
        <v xml:space="preserve"> </v>
      </c>
      <c r="CG152" s="94" t="str">
        <f t="shared" si="7"/>
        <v>Seventy One</v>
      </c>
      <c r="CH152" s="94"/>
    </row>
    <row r="153" spans="1:86" ht="20.100000000000001" hidden="1" customHeight="1" x14ac:dyDescent="0.25">
      <c r="A153" s="81" t="s">
        <v>31</v>
      </c>
      <c r="B153" s="236"/>
      <c r="C153" s="237"/>
      <c r="D153" s="238"/>
      <c r="E153" s="332"/>
      <c r="F153" s="331"/>
      <c r="G153" s="331"/>
      <c r="H153" s="331"/>
      <c r="I153" s="331"/>
      <c r="J153" s="331"/>
      <c r="K153" s="331"/>
      <c r="L153" s="339"/>
      <c r="M153" s="300"/>
      <c r="N153" s="300"/>
      <c r="O153" s="300"/>
      <c r="P153" s="300"/>
      <c r="Q153" s="300"/>
      <c r="R153" s="300"/>
      <c r="S153" s="300"/>
      <c r="T153" s="332"/>
      <c r="U153" s="332"/>
      <c r="V153" s="332"/>
      <c r="W153" s="332"/>
      <c r="X153" s="332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>
        <v>72</v>
      </c>
      <c r="CD153" s="94" t="s">
        <v>148</v>
      </c>
      <c r="CE153" s="94" t="s">
        <v>118</v>
      </c>
      <c r="CF153" s="94" t="str">
        <f t="shared" si="6"/>
        <v xml:space="preserve"> </v>
      </c>
      <c r="CG153" s="94" t="str">
        <f t="shared" si="7"/>
        <v>Seventy Two</v>
      </c>
      <c r="CH153" s="94"/>
    </row>
    <row r="154" spans="1:86" hidden="1" x14ac:dyDescent="0.2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>
        <v>73</v>
      </c>
      <c r="CD154" s="94" t="s">
        <v>148</v>
      </c>
      <c r="CE154" s="94" t="s">
        <v>120</v>
      </c>
      <c r="CF154" s="94" t="str">
        <f t="shared" si="6"/>
        <v xml:space="preserve"> </v>
      </c>
      <c r="CG154" s="94" t="str">
        <f t="shared" si="7"/>
        <v>Seventy Three</v>
      </c>
      <c r="CH154" s="94"/>
    </row>
    <row r="155" spans="1:86" hidden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>
        <v>74</v>
      </c>
      <c r="CD155" s="94" t="s">
        <v>148</v>
      </c>
      <c r="CE155" s="94" t="s">
        <v>122</v>
      </c>
      <c r="CF155" s="94" t="str">
        <f t="shared" si="6"/>
        <v xml:space="preserve"> </v>
      </c>
      <c r="CG155" s="94" t="str">
        <f t="shared" si="7"/>
        <v>Seventy Four</v>
      </c>
      <c r="CH155" s="94"/>
    </row>
    <row r="156" spans="1:86" hidden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>
        <v>75</v>
      </c>
      <c r="CD156" s="94" t="s">
        <v>148</v>
      </c>
      <c r="CE156" s="94" t="s">
        <v>125</v>
      </c>
      <c r="CF156" s="94" t="str">
        <f t="shared" si="6"/>
        <v xml:space="preserve"> </v>
      </c>
      <c r="CG156" s="94" t="str">
        <f t="shared" si="7"/>
        <v>Seventy Five</v>
      </c>
      <c r="CH156" s="94"/>
    </row>
    <row r="157" spans="1:86" hidden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>
        <v>76</v>
      </c>
      <c r="CD157" s="94" t="s">
        <v>148</v>
      </c>
      <c r="CE157" s="94" t="s">
        <v>127</v>
      </c>
      <c r="CF157" s="94" t="str">
        <f t="shared" si="6"/>
        <v xml:space="preserve"> </v>
      </c>
      <c r="CG157" s="94" t="str">
        <f t="shared" si="7"/>
        <v>Seventy Six</v>
      </c>
      <c r="CH157" s="94"/>
    </row>
    <row r="158" spans="1:86" hidden="1" x14ac:dyDescent="0.25">
      <c r="A158" s="82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36"/>
      <c r="BT158" s="94"/>
      <c r="BU158" s="94"/>
      <c r="BV158" s="94"/>
      <c r="BW158" s="94"/>
      <c r="BX158" s="94"/>
      <c r="BY158" s="94"/>
      <c r="BZ158" s="94"/>
      <c r="CA158" s="94"/>
      <c r="CB158" s="94"/>
      <c r="CC158" s="94">
        <v>77</v>
      </c>
      <c r="CD158" s="94" t="s">
        <v>148</v>
      </c>
      <c r="CE158" s="94" t="s">
        <v>129</v>
      </c>
      <c r="CF158" s="94" t="str">
        <f t="shared" si="6"/>
        <v xml:space="preserve"> </v>
      </c>
      <c r="CG158" s="94" t="str">
        <f t="shared" si="7"/>
        <v>Seventy Seven</v>
      </c>
      <c r="CH158" s="94"/>
    </row>
    <row r="159" spans="1:86" hidden="1" x14ac:dyDescent="0.25">
      <c r="A159" s="74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11"/>
      <c r="BT159" s="94"/>
      <c r="BU159" s="94"/>
      <c r="BV159" s="94"/>
      <c r="BW159" s="94"/>
      <c r="BX159" s="94"/>
      <c r="BY159" s="94"/>
      <c r="BZ159" s="94"/>
      <c r="CA159" s="94"/>
      <c r="CB159" s="94"/>
      <c r="CC159" s="94">
        <v>78</v>
      </c>
      <c r="CD159" s="94" t="s">
        <v>148</v>
      </c>
      <c r="CE159" s="94" t="s">
        <v>131</v>
      </c>
      <c r="CF159" s="94" t="str">
        <f t="shared" si="6"/>
        <v xml:space="preserve"> </v>
      </c>
      <c r="CG159" s="94" t="str">
        <f t="shared" si="7"/>
        <v>Seventy Eight</v>
      </c>
      <c r="CH159" s="94"/>
    </row>
    <row r="160" spans="1:86" hidden="1" x14ac:dyDescent="0.25">
      <c r="A160" s="74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11"/>
      <c r="BT160" s="94"/>
      <c r="BU160" s="94"/>
      <c r="BV160" s="94"/>
      <c r="BW160" s="94"/>
      <c r="BX160" s="94"/>
      <c r="BY160" s="94"/>
      <c r="BZ160" s="94"/>
      <c r="CA160" s="94"/>
      <c r="CB160" s="94"/>
      <c r="CC160" s="94">
        <v>79</v>
      </c>
      <c r="CD160" s="94" t="s">
        <v>148</v>
      </c>
      <c r="CE160" s="94" t="s">
        <v>132</v>
      </c>
      <c r="CF160" s="94" t="str">
        <f t="shared" si="6"/>
        <v xml:space="preserve"> </v>
      </c>
      <c r="CG160" s="94" t="str">
        <f t="shared" si="7"/>
        <v>Seventy Nine</v>
      </c>
      <c r="CH160" s="94"/>
    </row>
    <row r="161" spans="1:86" hidden="1" x14ac:dyDescent="0.25">
      <c r="A161" s="74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11"/>
      <c r="BT161" s="94"/>
      <c r="BU161" s="94"/>
      <c r="BV161" s="94"/>
      <c r="BW161" s="94"/>
      <c r="BX161" s="94"/>
      <c r="BY161" s="94"/>
      <c r="BZ161" s="94"/>
      <c r="CA161" s="94"/>
      <c r="CB161" s="94"/>
      <c r="CC161" s="94">
        <v>80</v>
      </c>
      <c r="CD161" s="94" t="s">
        <v>149</v>
      </c>
      <c r="CE161" s="94"/>
      <c r="CF161" s="94" t="str">
        <f t="shared" si="6"/>
        <v/>
      </c>
      <c r="CG161" s="94" t="str">
        <f t="shared" si="7"/>
        <v>Eighty</v>
      </c>
      <c r="CH161" s="94"/>
    </row>
    <row r="162" spans="1:86" hidden="1" x14ac:dyDescent="0.25">
      <c r="A162" s="74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11"/>
      <c r="BT162" s="94"/>
      <c r="BU162" s="94"/>
      <c r="BV162" s="94"/>
      <c r="BW162" s="94"/>
      <c r="BX162" s="94"/>
      <c r="BY162" s="94"/>
      <c r="BZ162" s="94"/>
      <c r="CA162" s="94"/>
      <c r="CB162" s="94"/>
      <c r="CC162" s="94">
        <v>81</v>
      </c>
      <c r="CD162" s="94" t="s">
        <v>149</v>
      </c>
      <c r="CE162" s="94" t="s">
        <v>117</v>
      </c>
      <c r="CF162" s="94" t="str">
        <f t="shared" si="6"/>
        <v xml:space="preserve"> </v>
      </c>
      <c r="CG162" s="94" t="str">
        <f t="shared" si="7"/>
        <v>Eighty One</v>
      </c>
      <c r="CH162" s="94"/>
    </row>
    <row r="163" spans="1:86" hidden="1" x14ac:dyDescent="0.25">
      <c r="A163" s="74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11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>
        <v>82</v>
      </c>
      <c r="CD163" s="94" t="s">
        <v>149</v>
      </c>
      <c r="CE163" s="94" t="s">
        <v>118</v>
      </c>
      <c r="CF163" s="94" t="str">
        <f t="shared" si="6"/>
        <v xml:space="preserve"> </v>
      </c>
      <c r="CG163" s="94" t="str">
        <f t="shared" si="7"/>
        <v>Eighty Two</v>
      </c>
      <c r="CH163" s="94"/>
    </row>
    <row r="164" spans="1:86" hidden="1" x14ac:dyDescent="0.25">
      <c r="A164" s="74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11"/>
      <c r="BT164" s="94"/>
      <c r="BU164" s="94"/>
      <c r="BV164" s="94"/>
      <c r="BW164" s="94"/>
      <c r="BX164" s="94"/>
      <c r="BY164" s="94"/>
      <c r="BZ164" s="94"/>
      <c r="CA164" s="94"/>
      <c r="CB164" s="94"/>
      <c r="CC164" s="94">
        <v>83</v>
      </c>
      <c r="CD164" s="94" t="s">
        <v>149</v>
      </c>
      <c r="CE164" s="94" t="s">
        <v>120</v>
      </c>
      <c r="CF164" s="94" t="str">
        <f t="shared" si="6"/>
        <v xml:space="preserve"> </v>
      </c>
      <c r="CG164" s="94" t="str">
        <f t="shared" si="7"/>
        <v>Eighty Three</v>
      </c>
      <c r="CH164" s="94"/>
    </row>
    <row r="165" spans="1:86" hidden="1" x14ac:dyDescent="0.25">
      <c r="A165" s="82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36"/>
      <c r="BT165" s="94"/>
      <c r="BU165" s="94"/>
      <c r="BV165" s="94"/>
      <c r="BW165" s="94"/>
      <c r="BX165" s="94"/>
      <c r="BY165" s="94"/>
      <c r="BZ165" s="94"/>
      <c r="CA165" s="94"/>
      <c r="CB165" s="94"/>
      <c r="CC165" s="94">
        <v>84</v>
      </c>
      <c r="CD165" s="94" t="s">
        <v>149</v>
      </c>
      <c r="CE165" s="94" t="s">
        <v>122</v>
      </c>
      <c r="CF165" s="94" t="str">
        <f t="shared" si="6"/>
        <v xml:space="preserve"> </v>
      </c>
      <c r="CG165" s="94" t="str">
        <f t="shared" si="7"/>
        <v>Eighty Four</v>
      </c>
      <c r="CH165" s="94"/>
    </row>
    <row r="166" spans="1:86" ht="15.75" hidden="1" x14ac:dyDescent="0.25">
      <c r="A166" s="83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36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>
        <v>85</v>
      </c>
      <c r="CD166" s="94" t="s">
        <v>149</v>
      </c>
      <c r="CE166" s="94" t="s">
        <v>125</v>
      </c>
      <c r="CF166" s="94" t="str">
        <f t="shared" si="6"/>
        <v xml:space="preserve"> </v>
      </c>
      <c r="CG166" s="94" t="str">
        <f t="shared" si="7"/>
        <v>Eighty Five</v>
      </c>
      <c r="CH166" s="94"/>
    </row>
    <row r="167" spans="1:86" hidden="1" x14ac:dyDescent="0.25">
      <c r="A167" s="74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11"/>
      <c r="BT167" s="94"/>
      <c r="BU167" s="94"/>
      <c r="BV167" s="94"/>
      <c r="BW167" s="94"/>
      <c r="BX167" s="94"/>
      <c r="BY167" s="94"/>
      <c r="BZ167" s="94"/>
      <c r="CA167" s="94"/>
      <c r="CB167" s="94"/>
      <c r="CC167" s="94">
        <v>86</v>
      </c>
      <c r="CD167" s="94" t="s">
        <v>149</v>
      </c>
      <c r="CE167" s="94" t="s">
        <v>127</v>
      </c>
      <c r="CF167" s="94" t="str">
        <f t="shared" si="6"/>
        <v xml:space="preserve"> </v>
      </c>
      <c r="CG167" s="94" t="str">
        <f t="shared" si="7"/>
        <v>Eighty Six</v>
      </c>
      <c r="CH167" s="94"/>
    </row>
    <row r="168" spans="1:86" hidden="1" x14ac:dyDescent="0.25">
      <c r="A168" s="74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11"/>
      <c r="BT168" s="94"/>
      <c r="BU168" s="94"/>
      <c r="BV168" s="94"/>
      <c r="BW168" s="94"/>
      <c r="BX168" s="94"/>
      <c r="BY168" s="94"/>
      <c r="BZ168" s="94"/>
      <c r="CA168" s="94"/>
      <c r="CB168" s="94"/>
      <c r="CC168" s="94">
        <v>87</v>
      </c>
      <c r="CD168" s="94" t="s">
        <v>149</v>
      </c>
      <c r="CE168" s="94" t="s">
        <v>129</v>
      </c>
      <c r="CF168" s="94" t="str">
        <f t="shared" si="6"/>
        <v xml:space="preserve"> </v>
      </c>
      <c r="CG168" s="94" t="str">
        <f t="shared" si="7"/>
        <v>Eighty Seven</v>
      </c>
      <c r="CH168" s="94"/>
    </row>
    <row r="169" spans="1:86" hidden="1" x14ac:dyDescent="0.25">
      <c r="A169" s="74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11"/>
      <c r="BT169" s="94"/>
      <c r="BU169" s="94"/>
      <c r="BV169" s="94"/>
      <c r="BW169" s="94"/>
      <c r="BX169" s="94"/>
      <c r="BY169" s="94"/>
      <c r="BZ169" s="94"/>
      <c r="CA169" s="94"/>
      <c r="CB169" s="94"/>
      <c r="CC169" s="94">
        <v>88</v>
      </c>
      <c r="CD169" s="94" t="s">
        <v>149</v>
      </c>
      <c r="CE169" s="94" t="s">
        <v>131</v>
      </c>
      <c r="CF169" s="94" t="str">
        <f t="shared" si="6"/>
        <v xml:space="preserve"> </v>
      </c>
      <c r="CG169" s="94" t="str">
        <f t="shared" si="7"/>
        <v>Eighty Eight</v>
      </c>
      <c r="CH169" s="94"/>
    </row>
    <row r="170" spans="1:86" hidden="1" x14ac:dyDescent="0.25">
      <c r="A170" s="74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11"/>
      <c r="BT170" s="94"/>
      <c r="BU170" s="94"/>
      <c r="BV170" s="94"/>
      <c r="BW170" s="94"/>
      <c r="BX170" s="94"/>
      <c r="BY170" s="94"/>
      <c r="BZ170" s="94"/>
      <c r="CA170" s="94"/>
      <c r="CB170" s="94"/>
      <c r="CC170" s="94">
        <v>89</v>
      </c>
      <c r="CD170" s="94" t="s">
        <v>149</v>
      </c>
      <c r="CE170" s="94" t="s">
        <v>132</v>
      </c>
      <c r="CF170" s="94" t="str">
        <f t="shared" si="6"/>
        <v xml:space="preserve"> </v>
      </c>
      <c r="CG170" s="94" t="str">
        <f t="shared" si="7"/>
        <v>Eighty Nine</v>
      </c>
      <c r="CH170" s="94"/>
    </row>
    <row r="171" spans="1:86" hidden="1" x14ac:dyDescent="0.25">
      <c r="A171" s="74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11"/>
      <c r="BT171" s="94"/>
      <c r="BU171" s="94"/>
      <c r="BV171" s="94"/>
      <c r="BW171" s="94"/>
      <c r="BX171" s="94"/>
      <c r="BY171" s="94"/>
      <c r="BZ171" s="94"/>
      <c r="CA171" s="94"/>
      <c r="CB171" s="94"/>
      <c r="CC171" s="94">
        <v>90</v>
      </c>
      <c r="CD171" s="94" t="s">
        <v>150</v>
      </c>
      <c r="CE171" s="94"/>
      <c r="CF171" s="94" t="str">
        <f t="shared" si="6"/>
        <v/>
      </c>
      <c r="CG171" s="94" t="str">
        <f t="shared" si="7"/>
        <v>Ninety</v>
      </c>
      <c r="CH171" s="94"/>
    </row>
    <row r="172" spans="1:86" hidden="1" x14ac:dyDescent="0.25">
      <c r="A172" s="74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11"/>
      <c r="BT172" s="94"/>
      <c r="BU172" s="94"/>
      <c r="BV172" s="94"/>
      <c r="BW172" s="94"/>
      <c r="BX172" s="94"/>
      <c r="BY172" s="94"/>
      <c r="BZ172" s="94"/>
      <c r="CA172" s="94"/>
      <c r="CB172" s="94"/>
      <c r="CC172" s="94">
        <v>91</v>
      </c>
      <c r="CD172" s="94" t="s">
        <v>150</v>
      </c>
      <c r="CE172" s="94" t="s">
        <v>117</v>
      </c>
      <c r="CF172" s="94" t="str">
        <f t="shared" si="6"/>
        <v xml:space="preserve"> </v>
      </c>
      <c r="CG172" s="94" t="str">
        <f t="shared" si="7"/>
        <v>Ninety One</v>
      </c>
      <c r="CH172" s="94"/>
    </row>
    <row r="173" spans="1:86" hidden="1" x14ac:dyDescent="0.25">
      <c r="A173" s="74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11"/>
      <c r="BT173" s="94"/>
      <c r="BU173" s="94"/>
      <c r="BV173" s="94"/>
      <c r="BW173" s="94"/>
      <c r="BX173" s="94"/>
      <c r="BY173" s="94"/>
      <c r="BZ173" s="94"/>
      <c r="CA173" s="94"/>
      <c r="CB173" s="94"/>
      <c r="CC173" s="94">
        <v>92</v>
      </c>
      <c r="CD173" s="94" t="s">
        <v>150</v>
      </c>
      <c r="CE173" s="94" t="s">
        <v>118</v>
      </c>
      <c r="CF173" s="94" t="str">
        <f t="shared" si="6"/>
        <v xml:space="preserve"> </v>
      </c>
      <c r="CG173" s="94" t="str">
        <f t="shared" si="7"/>
        <v>Ninety Two</v>
      </c>
      <c r="CH173" s="94"/>
    </row>
    <row r="174" spans="1:86" hidden="1" x14ac:dyDescent="0.25">
      <c r="A174" s="74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11"/>
      <c r="BT174" s="94"/>
      <c r="BU174" s="94"/>
      <c r="BV174" s="94"/>
      <c r="BW174" s="94"/>
      <c r="BX174" s="94"/>
      <c r="BY174" s="94"/>
      <c r="BZ174" s="94"/>
      <c r="CA174" s="94"/>
      <c r="CB174" s="94"/>
      <c r="CC174" s="94">
        <v>93</v>
      </c>
      <c r="CD174" s="94" t="s">
        <v>150</v>
      </c>
      <c r="CE174" s="94" t="s">
        <v>120</v>
      </c>
      <c r="CF174" s="94" t="str">
        <f t="shared" si="6"/>
        <v xml:space="preserve"> </v>
      </c>
      <c r="CG174" s="94" t="str">
        <f t="shared" si="7"/>
        <v>Ninety Three</v>
      </c>
      <c r="CH174" s="94"/>
    </row>
    <row r="175" spans="1:86" hidden="1" x14ac:dyDescent="0.25">
      <c r="A175" s="74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11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>
        <v>94</v>
      </c>
      <c r="CD175" s="94" t="s">
        <v>150</v>
      </c>
      <c r="CE175" s="94" t="s">
        <v>122</v>
      </c>
      <c r="CF175" s="94" t="str">
        <f t="shared" si="6"/>
        <v xml:space="preserve"> </v>
      </c>
      <c r="CG175" s="94" t="str">
        <f t="shared" si="7"/>
        <v>Ninety Four</v>
      </c>
      <c r="CH175" s="94"/>
    </row>
    <row r="176" spans="1:86" hidden="1" x14ac:dyDescent="0.25">
      <c r="A176" s="74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11"/>
      <c r="BT176" s="94"/>
      <c r="BU176" s="94"/>
      <c r="BV176" s="94"/>
      <c r="BW176" s="94"/>
      <c r="BX176" s="94"/>
      <c r="BY176" s="94"/>
      <c r="BZ176" s="94"/>
      <c r="CA176" s="94"/>
      <c r="CB176" s="94"/>
      <c r="CC176" s="94">
        <v>95</v>
      </c>
      <c r="CD176" s="94" t="s">
        <v>150</v>
      </c>
      <c r="CE176" s="94" t="s">
        <v>125</v>
      </c>
      <c r="CF176" s="94" t="str">
        <f t="shared" si="6"/>
        <v xml:space="preserve"> </v>
      </c>
      <c r="CG176" s="94" t="str">
        <f t="shared" si="7"/>
        <v>Ninety Five</v>
      </c>
      <c r="CH176" s="94"/>
    </row>
    <row r="177" spans="1:86" hidden="1" x14ac:dyDescent="0.25">
      <c r="A177" s="74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11"/>
      <c r="BT177" s="94"/>
      <c r="BU177" s="94"/>
      <c r="BV177" s="94"/>
      <c r="BW177" s="94"/>
      <c r="BX177" s="94"/>
      <c r="BY177" s="94"/>
      <c r="BZ177" s="94"/>
      <c r="CA177" s="94"/>
      <c r="CB177" s="94"/>
      <c r="CC177" s="94">
        <v>96</v>
      </c>
      <c r="CD177" s="94" t="s">
        <v>150</v>
      </c>
      <c r="CE177" s="94" t="s">
        <v>127</v>
      </c>
      <c r="CF177" s="94" t="str">
        <f>IF(CE177="",""," ")</f>
        <v xml:space="preserve"> </v>
      </c>
      <c r="CG177" s="94" t="str">
        <f>CONCATENATE(CD177,CF177,CE177)</f>
        <v>Ninety Six</v>
      </c>
      <c r="CH177" s="94"/>
    </row>
    <row r="178" spans="1:86" hidden="1" x14ac:dyDescent="0.25">
      <c r="BT178" s="94"/>
      <c r="BU178" s="94"/>
      <c r="BV178" s="94"/>
      <c r="BW178" s="94"/>
      <c r="BX178" s="94"/>
      <c r="BY178" s="94"/>
      <c r="BZ178" s="94"/>
      <c r="CA178" s="94"/>
      <c r="CB178" s="94"/>
      <c r="CC178" s="94">
        <v>97</v>
      </c>
      <c r="CD178" s="94" t="s">
        <v>150</v>
      </c>
      <c r="CE178" s="94" t="s">
        <v>129</v>
      </c>
      <c r="CF178" s="94" t="str">
        <f>IF(CE178="",""," ")</f>
        <v xml:space="preserve"> </v>
      </c>
      <c r="CG178" s="94" t="str">
        <f>CONCATENATE(CD178,CF178,CE178)</f>
        <v>Ninety Seven</v>
      </c>
      <c r="CH178" s="94"/>
    </row>
    <row r="179" spans="1:86" hidden="1" x14ac:dyDescent="0.25">
      <c r="BT179" s="94"/>
      <c r="BU179" s="94"/>
      <c r="BV179" s="94"/>
      <c r="BW179" s="94"/>
      <c r="BX179" s="94"/>
      <c r="BY179" s="94"/>
      <c r="BZ179" s="94"/>
      <c r="CA179" s="94"/>
      <c r="CB179" s="94"/>
      <c r="CC179" s="94">
        <v>98</v>
      </c>
      <c r="CD179" s="94" t="s">
        <v>150</v>
      </c>
      <c r="CE179" s="94" t="s">
        <v>131</v>
      </c>
      <c r="CF179" s="94" t="str">
        <f>IF(CE179="",""," ")</f>
        <v xml:space="preserve"> </v>
      </c>
      <c r="CG179" s="94" t="str">
        <f>CONCATENATE(CD179,CF179,CE179)</f>
        <v>Ninety Eight</v>
      </c>
      <c r="CH179" s="94"/>
    </row>
    <row r="180" spans="1:86" hidden="1" x14ac:dyDescent="0.25">
      <c r="BT180" s="94"/>
      <c r="BU180" s="94"/>
      <c r="BV180" s="94"/>
      <c r="BW180" s="94"/>
      <c r="BX180" s="94"/>
      <c r="BY180" s="94"/>
      <c r="BZ180" s="94"/>
      <c r="CA180" s="94"/>
      <c r="CB180" s="94"/>
      <c r="CC180" s="94">
        <v>99</v>
      </c>
      <c r="CD180" s="94" t="s">
        <v>150</v>
      </c>
      <c r="CE180" s="94" t="s">
        <v>132</v>
      </c>
      <c r="CF180" s="94" t="str">
        <f>IF(CE180="",""," ")</f>
        <v xml:space="preserve"> </v>
      </c>
      <c r="CG180" s="94" t="str">
        <f>CONCATENATE(CD180,CF180,CE180)</f>
        <v>Ninety Nine</v>
      </c>
      <c r="CH180" s="94"/>
    </row>
    <row r="181" spans="1:86" hidden="1" x14ac:dyDescent="0.25"/>
    <row r="182" spans="1:86" hidden="1" x14ac:dyDescent="0.25"/>
    <row r="183" spans="1:86" ht="18.75" hidden="1" x14ac:dyDescent="0.25">
      <c r="BT183" s="91" t="s">
        <v>115</v>
      </c>
      <c r="BU183" s="92" t="e">
        <f>#REF!</f>
        <v>#REF!</v>
      </c>
      <c r="BV183" s="93"/>
      <c r="BW183" s="94"/>
      <c r="BX183" s="94"/>
      <c r="BY183" s="94" t="e">
        <f>ROUNDDOWN(BU185,-1)</f>
        <v>#REF!</v>
      </c>
      <c r="BZ183" s="93" t="e">
        <f>+BU183-BY183</f>
        <v>#REF!</v>
      </c>
      <c r="CA183" s="94"/>
      <c r="CB183" s="94" t="s">
        <v>116</v>
      </c>
      <c r="CC183" s="94">
        <v>1</v>
      </c>
      <c r="CD183" s="94" t="s">
        <v>117</v>
      </c>
      <c r="CE183" s="94"/>
      <c r="CF183" s="94" t="str">
        <f t="shared" ref="CF183:CF246" si="8">IF(CE183="",""," ")</f>
        <v/>
      </c>
      <c r="CG183" s="94" t="str">
        <f t="shared" ref="CG183:CG246" si="9">CONCATENATE(CD183,CF183,CE183)</f>
        <v>One</v>
      </c>
      <c r="CH183" s="94"/>
    </row>
    <row r="184" spans="1:86" hidden="1" x14ac:dyDescent="0.25">
      <c r="BT184" s="95"/>
      <c r="BU184" s="96"/>
      <c r="BV184" s="94"/>
      <c r="BW184" s="94"/>
      <c r="BX184" s="93"/>
      <c r="BY184" s="94" t="e">
        <f>ROUNDDOWN(BU185,-2)</f>
        <v>#REF!</v>
      </c>
      <c r="BZ184" s="94" t="e">
        <f>+BU185-BY184</f>
        <v>#REF!</v>
      </c>
      <c r="CA184" s="94" t="e">
        <f>ROUNDDOWN(BZ184/10,0)</f>
        <v>#REF!</v>
      </c>
      <c r="CB184" s="94"/>
      <c r="CC184" s="94">
        <v>2</v>
      </c>
      <c r="CD184" s="94" t="s">
        <v>118</v>
      </c>
      <c r="CE184" s="94"/>
      <c r="CF184" s="94" t="str">
        <f t="shared" si="8"/>
        <v/>
      </c>
      <c r="CG184" s="94" t="str">
        <f t="shared" si="9"/>
        <v>Two</v>
      </c>
      <c r="CH184" s="94"/>
    </row>
    <row r="185" spans="1:86" hidden="1" x14ac:dyDescent="0.25">
      <c r="BT185" s="95"/>
      <c r="BU185" s="96" t="e">
        <f>IF(BU183&lt;1000000000,ROUNDDOWN(BU183,0),0)</f>
        <v>#REF!</v>
      </c>
      <c r="BV185" s="93" t="e">
        <f>BU183-BU185</f>
        <v>#REF!</v>
      </c>
      <c r="BW185" s="94"/>
      <c r="BX185" s="94"/>
      <c r="BY185" s="94" t="e">
        <f>ROUNDDOWN(BU185,-3)</f>
        <v>#REF!</v>
      </c>
      <c r="BZ185" s="94" t="e">
        <f>+BU185-BY185-BZ184</f>
        <v>#REF!</v>
      </c>
      <c r="CA185" s="94" t="e">
        <f>ROUND(BZ185/100,0)</f>
        <v>#REF!</v>
      </c>
      <c r="CB185" s="94" t="s">
        <v>119</v>
      </c>
      <c r="CC185" s="94">
        <v>3</v>
      </c>
      <c r="CD185" s="94" t="s">
        <v>120</v>
      </c>
      <c r="CE185" s="94"/>
      <c r="CF185" s="94" t="str">
        <f t="shared" si="8"/>
        <v/>
      </c>
      <c r="CG185" s="94" t="str">
        <f t="shared" si="9"/>
        <v>Three</v>
      </c>
      <c r="CH185" s="94"/>
    </row>
    <row r="186" spans="1:86" hidden="1" x14ac:dyDescent="0.25">
      <c r="BT186" s="95"/>
      <c r="BU186" s="96"/>
      <c r="BV186" s="94" t="e">
        <f>ROUND(BV185*100,0)</f>
        <v>#REF!</v>
      </c>
      <c r="BW186" s="94"/>
      <c r="BX186" s="94"/>
      <c r="BY186" s="94" t="e">
        <f>ROUNDDOWN(BU185,-5)</f>
        <v>#REF!</v>
      </c>
      <c r="BZ186" s="94" t="e">
        <f>+BU185-BY186-BZ185-BZ184</f>
        <v>#REF!</v>
      </c>
      <c r="CA186" s="94" t="e">
        <f>ROUND(BZ186/1000,0)</f>
        <v>#REF!</v>
      </c>
      <c r="CB186" s="94" t="s">
        <v>121</v>
      </c>
      <c r="CC186" s="94">
        <v>4</v>
      </c>
      <c r="CD186" s="94" t="s">
        <v>122</v>
      </c>
      <c r="CE186" s="94"/>
      <c r="CF186" s="94" t="str">
        <f t="shared" si="8"/>
        <v/>
      </c>
      <c r="CG186" s="94" t="str">
        <f t="shared" si="9"/>
        <v>Four</v>
      </c>
      <c r="CH186" s="94"/>
    </row>
    <row r="187" spans="1:86" hidden="1" x14ac:dyDescent="0.25">
      <c r="BT187" s="95"/>
      <c r="BU187" s="96" t="s">
        <v>86</v>
      </c>
      <c r="BV187" s="94" t="s">
        <v>123</v>
      </c>
      <c r="BW187" s="94"/>
      <c r="BX187" s="94"/>
      <c r="BY187" s="94" t="e">
        <f>ROUNDDOWN(BU185,-7)</f>
        <v>#REF!</v>
      </c>
      <c r="BZ187" s="94" t="e">
        <f>BU185-BY187-BZ186-BZ185-BZ184</f>
        <v>#REF!</v>
      </c>
      <c r="CA187" s="94" t="e">
        <f>ROUND(BZ187/100000,0)</f>
        <v>#REF!</v>
      </c>
      <c r="CB187" s="94" t="s">
        <v>124</v>
      </c>
      <c r="CC187" s="94">
        <v>5</v>
      </c>
      <c r="CD187" s="94" t="s">
        <v>125</v>
      </c>
      <c r="CE187" s="94"/>
      <c r="CF187" s="94" t="str">
        <f t="shared" si="8"/>
        <v/>
      </c>
      <c r="CG187" s="94" t="str">
        <f t="shared" si="9"/>
        <v>Five</v>
      </c>
      <c r="CH187" s="94"/>
    </row>
    <row r="188" spans="1:86" hidden="1" x14ac:dyDescent="0.25">
      <c r="BT188" s="95"/>
      <c r="BU188" s="96" t="e">
        <f>IF(BU183=0,"",IF(BV185=0,BU187&amp;BU189&amp;BV189&amp;BW189&amp;BX189&amp;BY189&amp;CB189,BU187&amp;BU189&amp;BV189&amp;BW189&amp;BX189&amp;BY189&amp;CB183&amp;BZ189&amp;CB189))</f>
        <v>#REF!</v>
      </c>
      <c r="BV188" s="94"/>
      <c r="BW188" s="94"/>
      <c r="BX188" s="94"/>
      <c r="BY188" s="94" t="e">
        <f>ROUNDDOWN(BU185,-9)</f>
        <v>#REF!</v>
      </c>
      <c r="BZ188" s="94" t="e">
        <f>BU185-BY188-BZ187-BZ186-BZ185-BZ184</f>
        <v>#REF!</v>
      </c>
      <c r="CA188" s="94" t="e">
        <f>ROUND(BZ188/10000000,0)</f>
        <v>#REF!</v>
      </c>
      <c r="CB188" s="94" t="s">
        <v>126</v>
      </c>
      <c r="CC188" s="94">
        <v>6</v>
      </c>
      <c r="CD188" s="94" t="s">
        <v>127</v>
      </c>
      <c r="CE188" s="94"/>
      <c r="CF188" s="94" t="str">
        <f t="shared" si="8"/>
        <v/>
      </c>
      <c r="CG188" s="94" t="str">
        <f t="shared" si="9"/>
        <v>Six</v>
      </c>
      <c r="CH188" s="94"/>
    </row>
    <row r="189" spans="1:86" hidden="1" x14ac:dyDescent="0.25">
      <c r="BT189" s="95"/>
      <c r="BU189" s="96" t="e">
        <f>IF(CA188=0,"",VLOOKUP(CA188,CC183:CG281,5)&amp;" Crore ")</f>
        <v>#REF!</v>
      </c>
      <c r="BV189" s="94" t="e">
        <f>IF(CA187=0,"",VLOOKUP(CA187,CC183:CG281,5)&amp;" Lakh ")</f>
        <v>#REF!</v>
      </c>
      <c r="BW189" s="94" t="e">
        <f>IF(CA186=0,"",VLOOKUP(CA186,CC183:CG281,5)&amp;" Thousand ")</f>
        <v>#REF!</v>
      </c>
      <c r="BX189" s="94" t="e">
        <f>IF(CA185=0,"",VLOOKUP(CA185,CC183:CG281,5)&amp;" Hundred ")</f>
        <v>#REF!</v>
      </c>
      <c r="BY189" s="94" t="e">
        <f>IF(BZ184=0,"",VLOOKUP(BZ184,CC183:CG281,5))</f>
        <v>#REF!</v>
      </c>
      <c r="BZ189" s="94" t="e">
        <f>IF(BV186=0,"",VLOOKUP(BV186,CC183:CG281,5))</f>
        <v>#REF!</v>
      </c>
      <c r="CA189" s="94" t="e">
        <f>IF(CA188=0,"",VLOOKUP(CA188,CC183:CG281,5)&amp;" ")</f>
        <v>#REF!</v>
      </c>
      <c r="CB189" s="94" t="s">
        <v>128</v>
      </c>
      <c r="CC189" s="94">
        <v>7</v>
      </c>
      <c r="CD189" s="94" t="s">
        <v>129</v>
      </c>
      <c r="CE189" s="94"/>
      <c r="CF189" s="94" t="str">
        <f t="shared" si="8"/>
        <v/>
      </c>
      <c r="CG189" s="94" t="str">
        <f t="shared" si="9"/>
        <v>Seven</v>
      </c>
      <c r="CH189" s="94"/>
    </row>
    <row r="190" spans="1:86" ht="18.75" hidden="1" x14ac:dyDescent="0.25">
      <c r="BT190" s="91" t="s">
        <v>130</v>
      </c>
      <c r="BU190" s="97" t="e">
        <f>IF(BU183=0,"",IF(BV185=0,BV187&amp;BU189&amp;BV189&amp;BW189&amp;BX189&amp;BY189&amp;CB189,BV187&amp;BU189&amp;BV189&amp;BW189&amp;BX189&amp;BY189&amp;CB183&amp;BZ189&amp;CB189))</f>
        <v>#REF!</v>
      </c>
      <c r="BV190" s="94"/>
      <c r="BW190" s="94"/>
      <c r="BX190" s="94"/>
      <c r="BY190" s="94"/>
      <c r="BZ190" s="94"/>
      <c r="CA190" s="94"/>
      <c r="CB190" s="94"/>
      <c r="CC190" s="94">
        <v>8</v>
      </c>
      <c r="CD190" s="94" t="s">
        <v>131</v>
      </c>
      <c r="CE190" s="94"/>
      <c r="CF190" s="94" t="str">
        <f t="shared" si="8"/>
        <v/>
      </c>
      <c r="CG190" s="94" t="str">
        <f t="shared" si="9"/>
        <v>Eight</v>
      </c>
      <c r="CH190" s="94"/>
    </row>
    <row r="191" spans="1:86" hidden="1" x14ac:dyDescent="0.25">
      <c r="BT191" s="94"/>
      <c r="BU191" s="94" t="e">
        <f>IF(CA188=0,"",VLOOKUP(CA188,CC183:CG281,5))</f>
        <v>#REF!</v>
      </c>
      <c r="BV191" s="94" t="e">
        <f>IF(CA187=0,"",VLOOKUP(CA187,CC183:CG281,5))</f>
        <v>#REF!</v>
      </c>
      <c r="BW191" s="94" t="e">
        <f>IF(CA186=0,"",VLOOKUP(CA186,CC183:CG281,5))</f>
        <v>#REF!</v>
      </c>
      <c r="BX191" s="94" t="e">
        <f>IF(CA185=0,"",VLOOKUP(CA185,CC183:CG281,5))</f>
        <v>#REF!</v>
      </c>
      <c r="BY191" s="94" t="e">
        <f>IF(CA184=0,"",VLOOKUP(CA184,CC183:CG281,5))</f>
        <v>#REF!</v>
      </c>
      <c r="BZ191" s="94" t="e">
        <f>IF(BZ183=0,"",VLOOKUP(BZ183,CC183:CG281,5))</f>
        <v>#REF!</v>
      </c>
      <c r="CA191" s="94" t="str">
        <f>IF(CA190=0,"",VLOOKUP(CA190,CC183:CG281,5)&amp;" ")</f>
        <v/>
      </c>
      <c r="CB191" s="94"/>
      <c r="CC191" s="94">
        <v>9</v>
      </c>
      <c r="CD191" s="94" t="s">
        <v>132</v>
      </c>
      <c r="CE191" s="94"/>
      <c r="CF191" s="94" t="str">
        <f t="shared" si="8"/>
        <v/>
      </c>
      <c r="CG191" s="94" t="str">
        <f t="shared" si="9"/>
        <v>Nine</v>
      </c>
      <c r="CH191" s="94"/>
    </row>
    <row r="192" spans="1:86" hidden="1" x14ac:dyDescent="0.25">
      <c r="BT192" s="94"/>
      <c r="BU192" s="94"/>
      <c r="BV192" s="94"/>
      <c r="BW192" s="94"/>
      <c r="BX192" s="94"/>
      <c r="BY192" s="94"/>
      <c r="BZ192" s="94"/>
      <c r="CA192" s="94"/>
      <c r="CB192" s="94"/>
      <c r="CC192" s="94">
        <v>10</v>
      </c>
      <c r="CD192" s="94" t="s">
        <v>133</v>
      </c>
      <c r="CE192" s="94"/>
      <c r="CF192" s="94" t="str">
        <f t="shared" si="8"/>
        <v/>
      </c>
      <c r="CG192" s="94" t="str">
        <f t="shared" si="9"/>
        <v>Ten</v>
      </c>
      <c r="CH192" s="94"/>
    </row>
    <row r="193" spans="72:86" hidden="1" x14ac:dyDescent="0.25">
      <c r="BT193" s="94"/>
      <c r="BU193" s="94"/>
      <c r="BV193" s="94"/>
      <c r="BW193" s="94"/>
      <c r="BX193" s="94"/>
      <c r="BY193" s="94"/>
      <c r="BZ193" s="94"/>
      <c r="CA193" s="94"/>
      <c r="CB193" s="94"/>
      <c r="CC193" s="94">
        <v>11</v>
      </c>
      <c r="CD193" s="94" t="s">
        <v>134</v>
      </c>
      <c r="CE193" s="94"/>
      <c r="CF193" s="94" t="str">
        <f t="shared" si="8"/>
        <v/>
      </c>
      <c r="CG193" s="94" t="str">
        <f t="shared" si="9"/>
        <v>Eleven</v>
      </c>
      <c r="CH193" s="94"/>
    </row>
    <row r="194" spans="72:86" hidden="1" x14ac:dyDescent="0.25">
      <c r="BT194" s="94"/>
      <c r="BU194" s="94"/>
      <c r="BV194" s="94"/>
      <c r="BW194" s="94"/>
      <c r="BX194" s="94"/>
      <c r="BY194" s="94"/>
      <c r="BZ194" s="94"/>
      <c r="CA194" s="94"/>
      <c r="CB194" s="94"/>
      <c r="CC194" s="94">
        <v>12</v>
      </c>
      <c r="CD194" s="94" t="s">
        <v>135</v>
      </c>
      <c r="CE194" s="94"/>
      <c r="CF194" s="94" t="str">
        <f t="shared" si="8"/>
        <v/>
      </c>
      <c r="CG194" s="94" t="str">
        <f t="shared" si="9"/>
        <v>Twelve</v>
      </c>
      <c r="CH194" s="94"/>
    </row>
    <row r="195" spans="72:86" hidden="1" x14ac:dyDescent="0.25">
      <c r="BT195" s="94"/>
      <c r="BU195" s="94"/>
      <c r="BV195" s="94"/>
      <c r="BW195" s="94"/>
      <c r="BX195" s="94"/>
      <c r="BY195" s="94"/>
      <c r="BZ195" s="94"/>
      <c r="CA195" s="94"/>
      <c r="CB195" s="94"/>
      <c r="CC195" s="94">
        <v>13</v>
      </c>
      <c r="CD195" s="94" t="s">
        <v>136</v>
      </c>
      <c r="CE195" s="94"/>
      <c r="CF195" s="94" t="str">
        <f t="shared" si="8"/>
        <v/>
      </c>
      <c r="CG195" s="94" t="str">
        <f t="shared" si="9"/>
        <v>Thirteen</v>
      </c>
      <c r="CH195" s="94"/>
    </row>
    <row r="196" spans="72:86" hidden="1" x14ac:dyDescent="0.25">
      <c r="BT196" s="94"/>
      <c r="BU196" s="94"/>
      <c r="BV196" s="94"/>
      <c r="BW196" s="94"/>
      <c r="BX196" s="94"/>
      <c r="BY196" s="94"/>
      <c r="BZ196" s="94"/>
      <c r="CA196" s="94"/>
      <c r="CB196" s="94"/>
      <c r="CC196" s="94">
        <v>14</v>
      </c>
      <c r="CD196" s="94" t="s">
        <v>137</v>
      </c>
      <c r="CE196" s="94"/>
      <c r="CF196" s="94" t="str">
        <f t="shared" si="8"/>
        <v/>
      </c>
      <c r="CG196" s="94" t="str">
        <f t="shared" si="9"/>
        <v>Fourteen</v>
      </c>
      <c r="CH196" s="94"/>
    </row>
    <row r="197" spans="72:86" hidden="1" x14ac:dyDescent="0.25">
      <c r="BT197" s="94"/>
      <c r="BU197" s="94"/>
      <c r="BV197" s="94"/>
      <c r="BW197" s="94"/>
      <c r="BX197" s="94"/>
      <c r="BY197" s="94"/>
      <c r="BZ197" s="94"/>
      <c r="CA197" s="94"/>
      <c r="CB197" s="94"/>
      <c r="CC197" s="94">
        <v>15</v>
      </c>
      <c r="CD197" s="94" t="s">
        <v>138</v>
      </c>
      <c r="CE197" s="94"/>
      <c r="CF197" s="94" t="str">
        <f t="shared" si="8"/>
        <v/>
      </c>
      <c r="CG197" s="94" t="str">
        <f t="shared" si="9"/>
        <v>Fifteen</v>
      </c>
      <c r="CH197" s="94"/>
    </row>
    <row r="198" spans="72:86" hidden="1" x14ac:dyDescent="0.25">
      <c r="BT198" s="94"/>
      <c r="BU198" s="94"/>
      <c r="BV198" s="94"/>
      <c r="BW198" s="94"/>
      <c r="BX198" s="94"/>
      <c r="BY198" s="94"/>
      <c r="BZ198" s="94"/>
      <c r="CA198" s="94"/>
      <c r="CB198" s="94"/>
      <c r="CC198" s="94">
        <v>16</v>
      </c>
      <c r="CD198" s="94" t="s">
        <v>139</v>
      </c>
      <c r="CE198" s="94"/>
      <c r="CF198" s="94" t="str">
        <f t="shared" si="8"/>
        <v/>
      </c>
      <c r="CG198" s="94" t="str">
        <f t="shared" si="9"/>
        <v>Sixteen</v>
      </c>
      <c r="CH198" s="94"/>
    </row>
    <row r="199" spans="72:86" hidden="1" x14ac:dyDescent="0.25">
      <c r="BT199" s="94"/>
      <c r="BU199" s="94"/>
      <c r="BV199" s="94"/>
      <c r="BW199" s="94"/>
      <c r="BX199" s="94"/>
      <c r="BY199" s="94"/>
      <c r="BZ199" s="94"/>
      <c r="CA199" s="94"/>
      <c r="CB199" s="94"/>
      <c r="CC199" s="94">
        <v>17</v>
      </c>
      <c r="CD199" s="94" t="s">
        <v>140</v>
      </c>
      <c r="CE199" s="94"/>
      <c r="CF199" s="94" t="str">
        <f t="shared" si="8"/>
        <v/>
      </c>
      <c r="CG199" s="94" t="str">
        <f t="shared" si="9"/>
        <v>Seventeen</v>
      </c>
      <c r="CH199" s="94"/>
    </row>
    <row r="200" spans="72:86" hidden="1" x14ac:dyDescent="0.25">
      <c r="BT200" s="94"/>
      <c r="BU200" s="94"/>
      <c r="BV200" s="94"/>
      <c r="BW200" s="94"/>
      <c r="BX200" s="94"/>
      <c r="BY200" s="94"/>
      <c r="BZ200" s="94"/>
      <c r="CA200" s="94"/>
      <c r="CB200" s="94"/>
      <c r="CC200" s="94">
        <v>18</v>
      </c>
      <c r="CD200" s="94" t="s">
        <v>141</v>
      </c>
      <c r="CE200" s="94"/>
      <c r="CF200" s="94" t="str">
        <f t="shared" si="8"/>
        <v/>
      </c>
      <c r="CG200" s="94" t="str">
        <f t="shared" si="9"/>
        <v>Eighteen</v>
      </c>
      <c r="CH200" s="94"/>
    </row>
    <row r="201" spans="72:86" hidden="1" x14ac:dyDescent="0.25">
      <c r="BT201" s="94"/>
      <c r="BU201" s="94"/>
      <c r="BV201" s="94"/>
      <c r="BW201" s="94"/>
      <c r="BX201" s="94"/>
      <c r="BY201" s="94"/>
      <c r="BZ201" s="94"/>
      <c r="CA201" s="94"/>
      <c r="CB201" s="94"/>
      <c r="CC201" s="94">
        <v>19</v>
      </c>
      <c r="CD201" s="94" t="s">
        <v>142</v>
      </c>
      <c r="CE201" s="94"/>
      <c r="CF201" s="94" t="str">
        <f t="shared" si="8"/>
        <v/>
      </c>
      <c r="CG201" s="94" t="str">
        <f t="shared" si="9"/>
        <v>Nineteen</v>
      </c>
      <c r="CH201" s="94"/>
    </row>
    <row r="202" spans="72:86" hidden="1" x14ac:dyDescent="0.25">
      <c r="BT202" s="94"/>
      <c r="BU202" s="94"/>
      <c r="BV202" s="94"/>
      <c r="BW202" s="94"/>
      <c r="BX202" s="94"/>
      <c r="BY202" s="94"/>
      <c r="BZ202" s="94"/>
      <c r="CA202" s="94"/>
      <c r="CB202" s="94"/>
      <c r="CC202" s="94">
        <v>20</v>
      </c>
      <c r="CD202" s="94" t="s">
        <v>143</v>
      </c>
      <c r="CE202" s="94"/>
      <c r="CF202" s="94" t="str">
        <f t="shared" si="8"/>
        <v/>
      </c>
      <c r="CG202" s="94" t="str">
        <f t="shared" si="9"/>
        <v>Twenty</v>
      </c>
      <c r="CH202" s="94"/>
    </row>
    <row r="203" spans="72:86" hidden="1" x14ac:dyDescent="0.25">
      <c r="BT203" s="94"/>
      <c r="BU203" s="94"/>
      <c r="BV203" s="94"/>
      <c r="BW203" s="94"/>
      <c r="BX203" s="94"/>
      <c r="BY203" s="94"/>
      <c r="BZ203" s="94"/>
      <c r="CA203" s="94"/>
      <c r="CB203" s="94"/>
      <c r="CC203" s="94">
        <v>21</v>
      </c>
      <c r="CD203" s="94" t="s">
        <v>143</v>
      </c>
      <c r="CE203" s="94" t="s">
        <v>117</v>
      </c>
      <c r="CF203" s="94" t="str">
        <f t="shared" si="8"/>
        <v xml:space="preserve"> </v>
      </c>
      <c r="CG203" s="94" t="str">
        <f t="shared" si="9"/>
        <v>Twenty One</v>
      </c>
      <c r="CH203" s="94"/>
    </row>
    <row r="204" spans="72:86" hidden="1" x14ac:dyDescent="0.25">
      <c r="BT204" s="94"/>
      <c r="BU204" s="94"/>
      <c r="BV204" s="94"/>
      <c r="BW204" s="94"/>
      <c r="BX204" s="94"/>
      <c r="BY204" s="94"/>
      <c r="BZ204" s="94"/>
      <c r="CA204" s="94"/>
      <c r="CB204" s="94"/>
      <c r="CC204" s="94">
        <v>22</v>
      </c>
      <c r="CD204" s="94" t="s">
        <v>143</v>
      </c>
      <c r="CE204" s="94" t="s">
        <v>118</v>
      </c>
      <c r="CF204" s="94" t="str">
        <f t="shared" si="8"/>
        <v xml:space="preserve"> </v>
      </c>
      <c r="CG204" s="94" t="str">
        <f t="shared" si="9"/>
        <v>Twenty Two</v>
      </c>
      <c r="CH204" s="94"/>
    </row>
    <row r="205" spans="72:86" hidden="1" x14ac:dyDescent="0.25">
      <c r="BT205" s="94"/>
      <c r="BU205" s="94"/>
      <c r="BV205" s="94"/>
      <c r="BW205" s="94"/>
      <c r="BX205" s="94"/>
      <c r="BY205" s="94"/>
      <c r="BZ205" s="94"/>
      <c r="CA205" s="94"/>
      <c r="CB205" s="94"/>
      <c r="CC205" s="94">
        <v>23</v>
      </c>
      <c r="CD205" s="94" t="s">
        <v>143</v>
      </c>
      <c r="CE205" s="94" t="s">
        <v>120</v>
      </c>
      <c r="CF205" s="94" t="str">
        <f t="shared" si="8"/>
        <v xml:space="preserve"> </v>
      </c>
      <c r="CG205" s="94" t="str">
        <f t="shared" si="9"/>
        <v>Twenty Three</v>
      </c>
      <c r="CH205" s="94"/>
    </row>
    <row r="206" spans="72:86" hidden="1" x14ac:dyDescent="0.25">
      <c r="BT206" s="94"/>
      <c r="BU206" s="94"/>
      <c r="BV206" s="94"/>
      <c r="BW206" s="94"/>
      <c r="BX206" s="94"/>
      <c r="BY206" s="94"/>
      <c r="BZ206" s="94"/>
      <c r="CA206" s="94"/>
      <c r="CB206" s="94"/>
      <c r="CC206" s="94">
        <v>24</v>
      </c>
      <c r="CD206" s="94" t="s">
        <v>143</v>
      </c>
      <c r="CE206" s="94" t="s">
        <v>122</v>
      </c>
      <c r="CF206" s="94" t="str">
        <f t="shared" si="8"/>
        <v xml:space="preserve"> </v>
      </c>
      <c r="CG206" s="94" t="str">
        <f t="shared" si="9"/>
        <v>Twenty Four</v>
      </c>
      <c r="CH206" s="94"/>
    </row>
    <row r="207" spans="72:86" hidden="1" x14ac:dyDescent="0.25">
      <c r="BT207" s="94"/>
      <c r="BU207" s="94"/>
      <c r="BV207" s="94"/>
      <c r="BW207" s="94"/>
      <c r="BX207" s="94"/>
      <c r="BY207" s="94"/>
      <c r="BZ207" s="94"/>
      <c r="CA207" s="94"/>
      <c r="CB207" s="94"/>
      <c r="CC207" s="94">
        <v>25</v>
      </c>
      <c r="CD207" s="94" t="s">
        <v>143</v>
      </c>
      <c r="CE207" s="94" t="s">
        <v>125</v>
      </c>
      <c r="CF207" s="94" t="str">
        <f t="shared" si="8"/>
        <v xml:space="preserve"> </v>
      </c>
      <c r="CG207" s="94" t="str">
        <f t="shared" si="9"/>
        <v>Twenty Five</v>
      </c>
      <c r="CH207" s="94"/>
    </row>
    <row r="208" spans="72:86" hidden="1" x14ac:dyDescent="0.25">
      <c r="BT208" s="94"/>
      <c r="BU208" s="94"/>
      <c r="BV208" s="94"/>
      <c r="BW208" s="94"/>
      <c r="BX208" s="94"/>
      <c r="BY208" s="94"/>
      <c r="BZ208" s="94"/>
      <c r="CA208" s="94"/>
      <c r="CB208" s="94"/>
      <c r="CC208" s="94">
        <v>26</v>
      </c>
      <c r="CD208" s="94" t="s">
        <v>143</v>
      </c>
      <c r="CE208" s="94" t="s">
        <v>127</v>
      </c>
      <c r="CF208" s="94" t="str">
        <f t="shared" si="8"/>
        <v xml:space="preserve"> </v>
      </c>
      <c r="CG208" s="94" t="str">
        <f t="shared" si="9"/>
        <v>Twenty Six</v>
      </c>
      <c r="CH208" s="94"/>
    </row>
    <row r="209" spans="72:86" hidden="1" x14ac:dyDescent="0.25">
      <c r="BT209" s="94"/>
      <c r="BU209" s="94"/>
      <c r="BV209" s="94"/>
      <c r="BW209" s="94"/>
      <c r="BX209" s="94"/>
      <c r="BY209" s="94"/>
      <c r="BZ209" s="94"/>
      <c r="CA209" s="94"/>
      <c r="CB209" s="94"/>
      <c r="CC209" s="94">
        <v>27</v>
      </c>
      <c r="CD209" s="94" t="s">
        <v>143</v>
      </c>
      <c r="CE209" s="94" t="s">
        <v>129</v>
      </c>
      <c r="CF209" s="94" t="str">
        <f t="shared" si="8"/>
        <v xml:space="preserve"> </v>
      </c>
      <c r="CG209" s="94" t="str">
        <f t="shared" si="9"/>
        <v>Twenty Seven</v>
      </c>
      <c r="CH209" s="94"/>
    </row>
    <row r="210" spans="72:86" hidden="1" x14ac:dyDescent="0.25">
      <c r="BT210" s="94"/>
      <c r="BU210" s="94"/>
      <c r="BV210" s="94"/>
      <c r="BW210" s="94"/>
      <c r="BX210" s="94"/>
      <c r="BY210" s="94"/>
      <c r="BZ210" s="94"/>
      <c r="CA210" s="94"/>
      <c r="CB210" s="94"/>
      <c r="CC210" s="94">
        <v>28</v>
      </c>
      <c r="CD210" s="94" t="s">
        <v>143</v>
      </c>
      <c r="CE210" s="94" t="s">
        <v>131</v>
      </c>
      <c r="CF210" s="94" t="str">
        <f t="shared" si="8"/>
        <v xml:space="preserve"> </v>
      </c>
      <c r="CG210" s="94" t="str">
        <f t="shared" si="9"/>
        <v>Twenty Eight</v>
      </c>
      <c r="CH210" s="94"/>
    </row>
    <row r="211" spans="72:86" hidden="1" x14ac:dyDescent="0.25">
      <c r="BT211" s="94"/>
      <c r="BU211" s="94"/>
      <c r="BV211" s="94"/>
      <c r="BW211" s="94"/>
      <c r="BX211" s="94"/>
      <c r="BY211" s="94"/>
      <c r="BZ211" s="94"/>
      <c r="CA211" s="94"/>
      <c r="CB211" s="94"/>
      <c r="CC211" s="94">
        <v>29</v>
      </c>
      <c r="CD211" s="94" t="s">
        <v>143</v>
      </c>
      <c r="CE211" s="94" t="s">
        <v>132</v>
      </c>
      <c r="CF211" s="94" t="str">
        <f t="shared" si="8"/>
        <v xml:space="preserve"> </v>
      </c>
      <c r="CG211" s="94" t="str">
        <f t="shared" si="9"/>
        <v>Twenty Nine</v>
      </c>
      <c r="CH211" s="94"/>
    </row>
    <row r="212" spans="72:86" hidden="1" x14ac:dyDescent="0.25">
      <c r="BT212" s="94"/>
      <c r="BU212" s="94"/>
      <c r="BV212" s="94"/>
      <c r="BW212" s="94"/>
      <c r="BX212" s="94"/>
      <c r="BY212" s="94"/>
      <c r="BZ212" s="94"/>
      <c r="CA212" s="94"/>
      <c r="CB212" s="94"/>
      <c r="CC212" s="94">
        <v>30</v>
      </c>
      <c r="CD212" s="94" t="s">
        <v>144</v>
      </c>
      <c r="CE212" s="94"/>
      <c r="CF212" s="94" t="str">
        <f t="shared" si="8"/>
        <v/>
      </c>
      <c r="CG212" s="94" t="str">
        <f t="shared" si="9"/>
        <v>Thirty</v>
      </c>
      <c r="CH212" s="94"/>
    </row>
    <row r="213" spans="72:86" hidden="1" x14ac:dyDescent="0.25">
      <c r="BT213" s="94"/>
      <c r="BU213" s="94"/>
      <c r="BV213" s="94"/>
      <c r="BW213" s="94"/>
      <c r="BX213" s="94"/>
      <c r="BY213" s="94"/>
      <c r="BZ213" s="94"/>
      <c r="CA213" s="94"/>
      <c r="CB213" s="94"/>
      <c r="CC213" s="94">
        <v>31</v>
      </c>
      <c r="CD213" s="94" t="s">
        <v>144</v>
      </c>
      <c r="CE213" s="94" t="s">
        <v>117</v>
      </c>
      <c r="CF213" s="94" t="str">
        <f t="shared" si="8"/>
        <v xml:space="preserve"> </v>
      </c>
      <c r="CG213" s="94" t="str">
        <f t="shared" si="9"/>
        <v>Thirty One</v>
      </c>
      <c r="CH213" s="94"/>
    </row>
    <row r="214" spans="72:86" hidden="1" x14ac:dyDescent="0.25">
      <c r="BT214" s="94"/>
      <c r="BU214" s="94"/>
      <c r="BV214" s="94"/>
      <c r="BW214" s="94"/>
      <c r="BX214" s="94"/>
      <c r="BY214" s="94"/>
      <c r="BZ214" s="94"/>
      <c r="CA214" s="94"/>
      <c r="CB214" s="94"/>
      <c r="CC214" s="94">
        <v>32</v>
      </c>
      <c r="CD214" s="94" t="s">
        <v>144</v>
      </c>
      <c r="CE214" s="94" t="s">
        <v>118</v>
      </c>
      <c r="CF214" s="94" t="str">
        <f t="shared" si="8"/>
        <v xml:space="preserve"> </v>
      </c>
      <c r="CG214" s="94" t="str">
        <f t="shared" si="9"/>
        <v>Thirty Two</v>
      </c>
      <c r="CH214" s="94"/>
    </row>
    <row r="215" spans="72:86" hidden="1" x14ac:dyDescent="0.25">
      <c r="BT215" s="94"/>
      <c r="BU215" s="94"/>
      <c r="BV215" s="94"/>
      <c r="BW215" s="94"/>
      <c r="BX215" s="94"/>
      <c r="BY215" s="94"/>
      <c r="BZ215" s="94"/>
      <c r="CA215" s="94"/>
      <c r="CB215" s="94"/>
      <c r="CC215" s="94">
        <v>33</v>
      </c>
      <c r="CD215" s="94" t="s">
        <v>144</v>
      </c>
      <c r="CE215" s="94" t="s">
        <v>120</v>
      </c>
      <c r="CF215" s="94" t="str">
        <f t="shared" si="8"/>
        <v xml:space="preserve"> </v>
      </c>
      <c r="CG215" s="94" t="str">
        <f t="shared" si="9"/>
        <v>Thirty Three</v>
      </c>
      <c r="CH215" s="94"/>
    </row>
    <row r="216" spans="72:86" hidden="1" x14ac:dyDescent="0.25">
      <c r="BT216" s="94"/>
      <c r="BU216" s="94"/>
      <c r="BV216" s="94"/>
      <c r="BW216" s="94"/>
      <c r="BX216" s="94"/>
      <c r="BY216" s="94"/>
      <c r="BZ216" s="94"/>
      <c r="CA216" s="94"/>
      <c r="CB216" s="94"/>
      <c r="CC216" s="94">
        <v>34</v>
      </c>
      <c r="CD216" s="94" t="s">
        <v>144</v>
      </c>
      <c r="CE216" s="94" t="s">
        <v>122</v>
      </c>
      <c r="CF216" s="94" t="str">
        <f t="shared" si="8"/>
        <v xml:space="preserve"> </v>
      </c>
      <c r="CG216" s="94" t="str">
        <f t="shared" si="9"/>
        <v>Thirty Four</v>
      </c>
      <c r="CH216" s="94"/>
    </row>
    <row r="217" spans="72:86" hidden="1" x14ac:dyDescent="0.25">
      <c r="BT217" s="94"/>
      <c r="BU217" s="94"/>
      <c r="BV217" s="94"/>
      <c r="BW217" s="94"/>
      <c r="BX217" s="94"/>
      <c r="BY217" s="94"/>
      <c r="BZ217" s="94"/>
      <c r="CA217" s="94"/>
      <c r="CB217" s="94"/>
      <c r="CC217" s="94">
        <v>35</v>
      </c>
      <c r="CD217" s="94" t="s">
        <v>144</v>
      </c>
      <c r="CE217" s="94" t="s">
        <v>125</v>
      </c>
      <c r="CF217" s="94" t="str">
        <f t="shared" si="8"/>
        <v xml:space="preserve"> </v>
      </c>
      <c r="CG217" s="94" t="str">
        <f t="shared" si="9"/>
        <v>Thirty Five</v>
      </c>
      <c r="CH217" s="94"/>
    </row>
    <row r="218" spans="72:86" hidden="1" x14ac:dyDescent="0.25">
      <c r="BT218" s="94"/>
      <c r="BU218" s="94"/>
      <c r="BV218" s="94"/>
      <c r="BW218" s="94"/>
      <c r="BX218" s="94"/>
      <c r="BY218" s="94"/>
      <c r="BZ218" s="94"/>
      <c r="CA218" s="94"/>
      <c r="CB218" s="94"/>
      <c r="CC218" s="94">
        <v>36</v>
      </c>
      <c r="CD218" s="94" t="s">
        <v>144</v>
      </c>
      <c r="CE218" s="94" t="s">
        <v>127</v>
      </c>
      <c r="CF218" s="94" t="str">
        <f t="shared" si="8"/>
        <v xml:space="preserve"> </v>
      </c>
      <c r="CG218" s="94" t="str">
        <f t="shared" si="9"/>
        <v>Thirty Six</v>
      </c>
      <c r="CH218" s="94"/>
    </row>
    <row r="219" spans="72:86" hidden="1" x14ac:dyDescent="0.25">
      <c r="BT219" s="94"/>
      <c r="BU219" s="94"/>
      <c r="BV219" s="94"/>
      <c r="BW219" s="94"/>
      <c r="BX219" s="94"/>
      <c r="BY219" s="94"/>
      <c r="BZ219" s="94"/>
      <c r="CA219" s="94"/>
      <c r="CB219" s="94"/>
      <c r="CC219" s="94">
        <v>37</v>
      </c>
      <c r="CD219" s="94" t="s">
        <v>144</v>
      </c>
      <c r="CE219" s="94" t="s">
        <v>129</v>
      </c>
      <c r="CF219" s="94" t="str">
        <f t="shared" si="8"/>
        <v xml:space="preserve"> </v>
      </c>
      <c r="CG219" s="94" t="str">
        <f t="shared" si="9"/>
        <v>Thirty Seven</v>
      </c>
      <c r="CH219" s="94"/>
    </row>
    <row r="220" spans="72:86" hidden="1" x14ac:dyDescent="0.25">
      <c r="BT220" s="94"/>
      <c r="BU220" s="94"/>
      <c r="BV220" s="94"/>
      <c r="BW220" s="94"/>
      <c r="BX220" s="94"/>
      <c r="BY220" s="94"/>
      <c r="BZ220" s="94"/>
      <c r="CA220" s="94"/>
      <c r="CB220" s="94"/>
      <c r="CC220" s="94">
        <v>38</v>
      </c>
      <c r="CD220" s="94" t="s">
        <v>144</v>
      </c>
      <c r="CE220" s="94" t="s">
        <v>131</v>
      </c>
      <c r="CF220" s="94" t="str">
        <f t="shared" si="8"/>
        <v xml:space="preserve"> </v>
      </c>
      <c r="CG220" s="94" t="str">
        <f t="shared" si="9"/>
        <v>Thirty Eight</v>
      </c>
      <c r="CH220" s="94"/>
    </row>
    <row r="221" spans="72:86" hidden="1" x14ac:dyDescent="0.25">
      <c r="BT221" s="94"/>
      <c r="BU221" s="94"/>
      <c r="BV221" s="94"/>
      <c r="BW221" s="94"/>
      <c r="BX221" s="94"/>
      <c r="BY221" s="94"/>
      <c r="BZ221" s="94"/>
      <c r="CA221" s="94"/>
      <c r="CB221" s="94"/>
      <c r="CC221" s="94">
        <v>39</v>
      </c>
      <c r="CD221" s="94" t="s">
        <v>144</v>
      </c>
      <c r="CE221" s="94" t="s">
        <v>132</v>
      </c>
      <c r="CF221" s="94" t="str">
        <f t="shared" si="8"/>
        <v xml:space="preserve"> </v>
      </c>
      <c r="CG221" s="94" t="str">
        <f t="shared" si="9"/>
        <v>Thirty Nine</v>
      </c>
      <c r="CH221" s="94"/>
    </row>
    <row r="222" spans="72:86" hidden="1" x14ac:dyDescent="0.25">
      <c r="BT222" s="94"/>
      <c r="BU222" s="94"/>
      <c r="BV222" s="94"/>
      <c r="BW222" s="94"/>
      <c r="BX222" s="94"/>
      <c r="BY222" s="94"/>
      <c r="BZ222" s="94"/>
      <c r="CA222" s="94"/>
      <c r="CB222" s="94"/>
      <c r="CC222" s="94">
        <v>40</v>
      </c>
      <c r="CD222" s="94" t="s">
        <v>145</v>
      </c>
      <c r="CE222" s="94"/>
      <c r="CF222" s="94" t="str">
        <f t="shared" si="8"/>
        <v/>
      </c>
      <c r="CG222" s="94" t="str">
        <f t="shared" si="9"/>
        <v>Forty</v>
      </c>
      <c r="CH222" s="94"/>
    </row>
    <row r="223" spans="72:86" hidden="1" x14ac:dyDescent="0.25">
      <c r="BT223" s="94"/>
      <c r="BU223" s="94"/>
      <c r="BV223" s="94"/>
      <c r="BW223" s="94"/>
      <c r="BX223" s="94"/>
      <c r="BY223" s="94"/>
      <c r="BZ223" s="94"/>
      <c r="CA223" s="94"/>
      <c r="CB223" s="94"/>
      <c r="CC223" s="94">
        <v>41</v>
      </c>
      <c r="CD223" s="94" t="s">
        <v>145</v>
      </c>
      <c r="CE223" s="94" t="s">
        <v>117</v>
      </c>
      <c r="CF223" s="94" t="str">
        <f t="shared" si="8"/>
        <v xml:space="preserve"> </v>
      </c>
      <c r="CG223" s="94" t="str">
        <f t="shared" si="9"/>
        <v>Forty One</v>
      </c>
      <c r="CH223" s="94"/>
    </row>
    <row r="224" spans="72:86" hidden="1" x14ac:dyDescent="0.25">
      <c r="BT224" s="94"/>
      <c r="BU224" s="94"/>
      <c r="BV224" s="94"/>
      <c r="BW224" s="94"/>
      <c r="BX224" s="94"/>
      <c r="BY224" s="94"/>
      <c r="BZ224" s="94"/>
      <c r="CA224" s="94"/>
      <c r="CB224" s="94"/>
      <c r="CC224" s="94">
        <v>42</v>
      </c>
      <c r="CD224" s="94" t="s">
        <v>145</v>
      </c>
      <c r="CE224" s="94" t="s">
        <v>118</v>
      </c>
      <c r="CF224" s="94" t="str">
        <f t="shared" si="8"/>
        <v xml:space="preserve"> </v>
      </c>
      <c r="CG224" s="94" t="str">
        <f t="shared" si="9"/>
        <v>Forty Two</v>
      </c>
      <c r="CH224" s="94"/>
    </row>
    <row r="225" spans="72:86" hidden="1" x14ac:dyDescent="0.25">
      <c r="BT225" s="94"/>
      <c r="BU225" s="94"/>
      <c r="BV225" s="94"/>
      <c r="BW225" s="94"/>
      <c r="BX225" s="94"/>
      <c r="BY225" s="94"/>
      <c r="BZ225" s="94"/>
      <c r="CA225" s="94"/>
      <c r="CB225" s="94"/>
      <c r="CC225" s="94">
        <v>43</v>
      </c>
      <c r="CD225" s="94" t="s">
        <v>145</v>
      </c>
      <c r="CE225" s="94" t="s">
        <v>120</v>
      </c>
      <c r="CF225" s="94" t="str">
        <f t="shared" si="8"/>
        <v xml:space="preserve"> </v>
      </c>
      <c r="CG225" s="94" t="str">
        <f t="shared" si="9"/>
        <v>Forty Three</v>
      </c>
      <c r="CH225" s="94"/>
    </row>
    <row r="226" spans="72:86" hidden="1" x14ac:dyDescent="0.25">
      <c r="BT226" s="94"/>
      <c r="BU226" s="94"/>
      <c r="BV226" s="94"/>
      <c r="BW226" s="94"/>
      <c r="BX226" s="94"/>
      <c r="BY226" s="94"/>
      <c r="BZ226" s="94"/>
      <c r="CA226" s="94"/>
      <c r="CB226" s="94"/>
      <c r="CC226" s="94">
        <v>44</v>
      </c>
      <c r="CD226" s="94" t="s">
        <v>145</v>
      </c>
      <c r="CE226" s="94" t="s">
        <v>122</v>
      </c>
      <c r="CF226" s="94" t="str">
        <f t="shared" si="8"/>
        <v xml:space="preserve"> </v>
      </c>
      <c r="CG226" s="94" t="str">
        <f t="shared" si="9"/>
        <v>Forty Four</v>
      </c>
      <c r="CH226" s="94"/>
    </row>
    <row r="227" spans="72:86" hidden="1" x14ac:dyDescent="0.25">
      <c r="BT227" s="94"/>
      <c r="BU227" s="94"/>
      <c r="BV227" s="94"/>
      <c r="BW227" s="94"/>
      <c r="BX227" s="94"/>
      <c r="BY227" s="94"/>
      <c r="BZ227" s="94"/>
      <c r="CA227" s="94"/>
      <c r="CB227" s="94"/>
      <c r="CC227" s="94">
        <v>45</v>
      </c>
      <c r="CD227" s="94" t="s">
        <v>145</v>
      </c>
      <c r="CE227" s="94" t="s">
        <v>125</v>
      </c>
      <c r="CF227" s="94" t="str">
        <f t="shared" si="8"/>
        <v xml:space="preserve"> </v>
      </c>
      <c r="CG227" s="94" t="str">
        <f t="shared" si="9"/>
        <v>Forty Five</v>
      </c>
      <c r="CH227" s="94"/>
    </row>
    <row r="228" spans="72:86" hidden="1" x14ac:dyDescent="0.25">
      <c r="BT228" s="94"/>
      <c r="BU228" s="94"/>
      <c r="BV228" s="94"/>
      <c r="BW228" s="94"/>
      <c r="BX228" s="94"/>
      <c r="BY228" s="94"/>
      <c r="BZ228" s="94"/>
      <c r="CA228" s="94"/>
      <c r="CB228" s="94"/>
      <c r="CC228" s="94">
        <v>46</v>
      </c>
      <c r="CD228" s="94" t="s">
        <v>145</v>
      </c>
      <c r="CE228" s="94" t="s">
        <v>127</v>
      </c>
      <c r="CF228" s="94" t="str">
        <f t="shared" si="8"/>
        <v xml:space="preserve"> </v>
      </c>
      <c r="CG228" s="94" t="str">
        <f t="shared" si="9"/>
        <v>Forty Six</v>
      </c>
      <c r="CH228" s="94"/>
    </row>
    <row r="229" spans="72:86" hidden="1" x14ac:dyDescent="0.25">
      <c r="BT229" s="94"/>
      <c r="BU229" s="94"/>
      <c r="BV229" s="94"/>
      <c r="BW229" s="94"/>
      <c r="BX229" s="94"/>
      <c r="BY229" s="94"/>
      <c r="BZ229" s="94"/>
      <c r="CA229" s="94"/>
      <c r="CB229" s="94"/>
      <c r="CC229" s="94">
        <v>47</v>
      </c>
      <c r="CD229" s="94" t="s">
        <v>145</v>
      </c>
      <c r="CE229" s="94" t="s">
        <v>129</v>
      </c>
      <c r="CF229" s="94" t="str">
        <f t="shared" si="8"/>
        <v xml:space="preserve"> </v>
      </c>
      <c r="CG229" s="94" t="str">
        <f t="shared" si="9"/>
        <v>Forty Seven</v>
      </c>
      <c r="CH229" s="94"/>
    </row>
    <row r="230" spans="72:86" hidden="1" x14ac:dyDescent="0.25">
      <c r="BT230" s="94"/>
      <c r="BU230" s="94"/>
      <c r="BV230" s="94"/>
      <c r="BW230" s="94"/>
      <c r="BX230" s="94"/>
      <c r="BY230" s="94"/>
      <c r="BZ230" s="94"/>
      <c r="CA230" s="94"/>
      <c r="CB230" s="94"/>
      <c r="CC230" s="94">
        <v>48</v>
      </c>
      <c r="CD230" s="94" t="s">
        <v>145</v>
      </c>
      <c r="CE230" s="94" t="s">
        <v>131</v>
      </c>
      <c r="CF230" s="94" t="str">
        <f t="shared" si="8"/>
        <v xml:space="preserve"> </v>
      </c>
      <c r="CG230" s="94" t="str">
        <f t="shared" si="9"/>
        <v>Forty Eight</v>
      </c>
      <c r="CH230" s="94"/>
    </row>
    <row r="231" spans="72:86" hidden="1" x14ac:dyDescent="0.25">
      <c r="BT231" s="94"/>
      <c r="BU231" s="94"/>
      <c r="BV231" s="94"/>
      <c r="BW231" s="94"/>
      <c r="BX231" s="94"/>
      <c r="BY231" s="94"/>
      <c r="BZ231" s="94"/>
      <c r="CA231" s="94"/>
      <c r="CB231" s="94"/>
      <c r="CC231" s="94">
        <v>49</v>
      </c>
      <c r="CD231" s="94" t="s">
        <v>145</v>
      </c>
      <c r="CE231" s="94" t="s">
        <v>132</v>
      </c>
      <c r="CF231" s="94" t="str">
        <f t="shared" si="8"/>
        <v xml:space="preserve"> </v>
      </c>
      <c r="CG231" s="94" t="str">
        <f t="shared" si="9"/>
        <v>Forty Nine</v>
      </c>
      <c r="CH231" s="94"/>
    </row>
    <row r="232" spans="72:86" hidden="1" x14ac:dyDescent="0.25">
      <c r="BT232" s="94"/>
      <c r="BU232" s="94"/>
      <c r="BV232" s="94"/>
      <c r="BW232" s="94"/>
      <c r="BX232" s="94"/>
      <c r="BY232" s="94"/>
      <c r="BZ232" s="94"/>
      <c r="CA232" s="94"/>
      <c r="CB232" s="94"/>
      <c r="CC232" s="94">
        <v>50</v>
      </c>
      <c r="CD232" s="94" t="s">
        <v>146</v>
      </c>
      <c r="CE232" s="94"/>
      <c r="CF232" s="94" t="str">
        <f t="shared" si="8"/>
        <v/>
      </c>
      <c r="CG232" s="94" t="str">
        <f t="shared" si="9"/>
        <v>Fifty</v>
      </c>
      <c r="CH232" s="94"/>
    </row>
    <row r="233" spans="72:86" hidden="1" x14ac:dyDescent="0.25">
      <c r="BT233" s="94"/>
      <c r="BU233" s="94"/>
      <c r="BV233" s="94"/>
      <c r="BW233" s="94"/>
      <c r="BX233" s="94"/>
      <c r="BY233" s="94"/>
      <c r="BZ233" s="94"/>
      <c r="CA233" s="94"/>
      <c r="CB233" s="94"/>
      <c r="CC233" s="94">
        <v>51</v>
      </c>
      <c r="CD233" s="94" t="s">
        <v>146</v>
      </c>
      <c r="CE233" s="94" t="s">
        <v>117</v>
      </c>
      <c r="CF233" s="94" t="str">
        <f t="shared" si="8"/>
        <v xml:space="preserve"> </v>
      </c>
      <c r="CG233" s="94" t="str">
        <f t="shared" si="9"/>
        <v>Fifty One</v>
      </c>
      <c r="CH233" s="94"/>
    </row>
    <row r="234" spans="72:86" hidden="1" x14ac:dyDescent="0.25">
      <c r="BT234" s="94"/>
      <c r="BU234" s="94"/>
      <c r="BV234" s="94"/>
      <c r="BW234" s="94"/>
      <c r="BX234" s="94"/>
      <c r="BY234" s="94"/>
      <c r="BZ234" s="94"/>
      <c r="CA234" s="94"/>
      <c r="CB234" s="94"/>
      <c r="CC234" s="94">
        <v>52</v>
      </c>
      <c r="CD234" s="94" t="s">
        <v>146</v>
      </c>
      <c r="CE234" s="94" t="s">
        <v>118</v>
      </c>
      <c r="CF234" s="94" t="str">
        <f t="shared" si="8"/>
        <v xml:space="preserve"> </v>
      </c>
      <c r="CG234" s="94" t="str">
        <f t="shared" si="9"/>
        <v>Fifty Two</v>
      </c>
      <c r="CH234" s="94"/>
    </row>
    <row r="235" spans="72:86" hidden="1" x14ac:dyDescent="0.25">
      <c r="BT235" s="94"/>
      <c r="BU235" s="94"/>
      <c r="BV235" s="94"/>
      <c r="BW235" s="94"/>
      <c r="BX235" s="94"/>
      <c r="BY235" s="94"/>
      <c r="BZ235" s="94"/>
      <c r="CA235" s="94"/>
      <c r="CB235" s="94"/>
      <c r="CC235" s="94">
        <v>53</v>
      </c>
      <c r="CD235" s="94" t="s">
        <v>146</v>
      </c>
      <c r="CE235" s="94" t="s">
        <v>120</v>
      </c>
      <c r="CF235" s="94" t="str">
        <f t="shared" si="8"/>
        <v xml:space="preserve"> </v>
      </c>
      <c r="CG235" s="94" t="str">
        <f t="shared" si="9"/>
        <v>Fifty Three</v>
      </c>
      <c r="CH235" s="94"/>
    </row>
    <row r="236" spans="72:86" hidden="1" x14ac:dyDescent="0.25">
      <c r="BT236" s="94"/>
      <c r="BU236" s="94"/>
      <c r="BV236" s="94"/>
      <c r="BW236" s="94"/>
      <c r="BX236" s="94"/>
      <c r="BY236" s="94"/>
      <c r="BZ236" s="94"/>
      <c r="CA236" s="94"/>
      <c r="CB236" s="94"/>
      <c r="CC236" s="94">
        <v>54</v>
      </c>
      <c r="CD236" s="94" t="s">
        <v>146</v>
      </c>
      <c r="CE236" s="94" t="s">
        <v>122</v>
      </c>
      <c r="CF236" s="94" t="str">
        <f t="shared" si="8"/>
        <v xml:space="preserve"> </v>
      </c>
      <c r="CG236" s="94" t="str">
        <f t="shared" si="9"/>
        <v>Fifty Four</v>
      </c>
      <c r="CH236" s="94"/>
    </row>
    <row r="237" spans="72:86" hidden="1" x14ac:dyDescent="0.25">
      <c r="BT237" s="94"/>
      <c r="BU237" s="94"/>
      <c r="BV237" s="94"/>
      <c r="BW237" s="94"/>
      <c r="BX237" s="94"/>
      <c r="BY237" s="94"/>
      <c r="BZ237" s="94"/>
      <c r="CA237" s="94"/>
      <c r="CB237" s="94"/>
      <c r="CC237" s="94">
        <v>55</v>
      </c>
      <c r="CD237" s="94" t="s">
        <v>146</v>
      </c>
      <c r="CE237" s="94" t="s">
        <v>125</v>
      </c>
      <c r="CF237" s="94" t="str">
        <f t="shared" si="8"/>
        <v xml:space="preserve"> </v>
      </c>
      <c r="CG237" s="94" t="str">
        <f t="shared" si="9"/>
        <v>Fifty Five</v>
      </c>
      <c r="CH237" s="94"/>
    </row>
    <row r="238" spans="72:86" hidden="1" x14ac:dyDescent="0.25">
      <c r="BT238" s="94"/>
      <c r="BU238" s="94"/>
      <c r="BV238" s="94"/>
      <c r="BW238" s="94"/>
      <c r="BX238" s="94"/>
      <c r="BY238" s="94"/>
      <c r="BZ238" s="94"/>
      <c r="CA238" s="94"/>
      <c r="CB238" s="94"/>
      <c r="CC238" s="94">
        <v>56</v>
      </c>
      <c r="CD238" s="94" t="s">
        <v>146</v>
      </c>
      <c r="CE238" s="94" t="s">
        <v>127</v>
      </c>
      <c r="CF238" s="94" t="str">
        <f t="shared" si="8"/>
        <v xml:space="preserve"> </v>
      </c>
      <c r="CG238" s="94" t="str">
        <f t="shared" si="9"/>
        <v>Fifty Six</v>
      </c>
      <c r="CH238" s="94"/>
    </row>
    <row r="239" spans="72:86" hidden="1" x14ac:dyDescent="0.25">
      <c r="BT239" s="94"/>
      <c r="BU239" s="94"/>
      <c r="BV239" s="94"/>
      <c r="BW239" s="94"/>
      <c r="BX239" s="94"/>
      <c r="BY239" s="94"/>
      <c r="BZ239" s="94"/>
      <c r="CA239" s="94"/>
      <c r="CB239" s="94"/>
      <c r="CC239" s="94">
        <v>57</v>
      </c>
      <c r="CD239" s="94" t="s">
        <v>146</v>
      </c>
      <c r="CE239" s="94" t="s">
        <v>129</v>
      </c>
      <c r="CF239" s="94" t="str">
        <f t="shared" si="8"/>
        <v xml:space="preserve"> </v>
      </c>
      <c r="CG239" s="94" t="str">
        <f t="shared" si="9"/>
        <v>Fifty Seven</v>
      </c>
      <c r="CH239" s="94"/>
    </row>
    <row r="240" spans="72:86" hidden="1" x14ac:dyDescent="0.25">
      <c r="BT240" s="94"/>
      <c r="BU240" s="94"/>
      <c r="BV240" s="94"/>
      <c r="BW240" s="94"/>
      <c r="BX240" s="94"/>
      <c r="BY240" s="94"/>
      <c r="BZ240" s="94"/>
      <c r="CA240" s="94"/>
      <c r="CB240" s="94"/>
      <c r="CC240" s="94">
        <v>58</v>
      </c>
      <c r="CD240" s="94" t="s">
        <v>146</v>
      </c>
      <c r="CE240" s="94" t="s">
        <v>131</v>
      </c>
      <c r="CF240" s="94" t="str">
        <f t="shared" si="8"/>
        <v xml:space="preserve"> </v>
      </c>
      <c r="CG240" s="94" t="str">
        <f t="shared" si="9"/>
        <v>Fifty Eight</v>
      </c>
      <c r="CH240" s="94"/>
    </row>
    <row r="241" spans="72:86" hidden="1" x14ac:dyDescent="0.25">
      <c r="BT241" s="94"/>
      <c r="BU241" s="94"/>
      <c r="BV241" s="94"/>
      <c r="BW241" s="94"/>
      <c r="BX241" s="94"/>
      <c r="BY241" s="94"/>
      <c r="BZ241" s="94"/>
      <c r="CA241" s="94"/>
      <c r="CB241" s="94"/>
      <c r="CC241" s="94">
        <v>59</v>
      </c>
      <c r="CD241" s="94" t="s">
        <v>146</v>
      </c>
      <c r="CE241" s="94" t="s">
        <v>132</v>
      </c>
      <c r="CF241" s="94" t="str">
        <f t="shared" si="8"/>
        <v xml:space="preserve"> </v>
      </c>
      <c r="CG241" s="94" t="str">
        <f t="shared" si="9"/>
        <v>Fifty Nine</v>
      </c>
      <c r="CH241" s="94"/>
    </row>
    <row r="242" spans="72:86" hidden="1" x14ac:dyDescent="0.25">
      <c r="BT242" s="94"/>
      <c r="BU242" s="94"/>
      <c r="BV242" s="94"/>
      <c r="BW242" s="94"/>
      <c r="BX242" s="94"/>
      <c r="BY242" s="94"/>
      <c r="BZ242" s="94"/>
      <c r="CA242" s="94"/>
      <c r="CB242" s="94"/>
      <c r="CC242" s="94">
        <v>60</v>
      </c>
      <c r="CD242" s="94" t="s">
        <v>147</v>
      </c>
      <c r="CE242" s="94"/>
      <c r="CF242" s="94" t="str">
        <f t="shared" si="8"/>
        <v/>
      </c>
      <c r="CG242" s="94" t="str">
        <f t="shared" si="9"/>
        <v>Sixty</v>
      </c>
      <c r="CH242" s="94"/>
    </row>
    <row r="243" spans="72:86" hidden="1" x14ac:dyDescent="0.25">
      <c r="BT243" s="94"/>
      <c r="BU243" s="94"/>
      <c r="BV243" s="94"/>
      <c r="BW243" s="94"/>
      <c r="BX243" s="94"/>
      <c r="BY243" s="94"/>
      <c r="BZ243" s="94"/>
      <c r="CA243" s="94"/>
      <c r="CB243" s="94"/>
      <c r="CC243" s="94">
        <v>61</v>
      </c>
      <c r="CD243" s="94" t="s">
        <v>147</v>
      </c>
      <c r="CE243" s="94" t="s">
        <v>117</v>
      </c>
      <c r="CF243" s="94" t="str">
        <f t="shared" si="8"/>
        <v xml:space="preserve"> </v>
      </c>
      <c r="CG243" s="94" t="str">
        <f t="shared" si="9"/>
        <v>Sixty One</v>
      </c>
      <c r="CH243" s="94"/>
    </row>
    <row r="244" spans="72:86" hidden="1" x14ac:dyDescent="0.25">
      <c r="BT244" s="94"/>
      <c r="BU244" s="94"/>
      <c r="BV244" s="94"/>
      <c r="BW244" s="94"/>
      <c r="BX244" s="94"/>
      <c r="BY244" s="94"/>
      <c r="BZ244" s="94"/>
      <c r="CA244" s="94"/>
      <c r="CB244" s="94"/>
      <c r="CC244" s="94">
        <v>62</v>
      </c>
      <c r="CD244" s="94" t="s">
        <v>147</v>
      </c>
      <c r="CE244" s="94" t="s">
        <v>118</v>
      </c>
      <c r="CF244" s="94" t="str">
        <f t="shared" si="8"/>
        <v xml:space="preserve"> </v>
      </c>
      <c r="CG244" s="94" t="str">
        <f t="shared" si="9"/>
        <v>Sixty Two</v>
      </c>
      <c r="CH244" s="94"/>
    </row>
    <row r="245" spans="72:86" hidden="1" x14ac:dyDescent="0.25">
      <c r="BT245" s="94"/>
      <c r="BU245" s="94"/>
      <c r="BV245" s="94"/>
      <c r="BW245" s="94"/>
      <c r="BX245" s="94"/>
      <c r="BY245" s="94"/>
      <c r="BZ245" s="94"/>
      <c r="CA245" s="94"/>
      <c r="CB245" s="94"/>
      <c r="CC245" s="94">
        <v>63</v>
      </c>
      <c r="CD245" s="94" t="s">
        <v>147</v>
      </c>
      <c r="CE245" s="94" t="s">
        <v>120</v>
      </c>
      <c r="CF245" s="94" t="str">
        <f t="shared" si="8"/>
        <v xml:space="preserve"> </v>
      </c>
      <c r="CG245" s="94" t="str">
        <f t="shared" si="9"/>
        <v>Sixty Three</v>
      </c>
      <c r="CH245" s="94"/>
    </row>
    <row r="246" spans="72:86" hidden="1" x14ac:dyDescent="0.25">
      <c r="BT246" s="94"/>
      <c r="BU246" s="94"/>
      <c r="BV246" s="94"/>
      <c r="BW246" s="94"/>
      <c r="BX246" s="94"/>
      <c r="BY246" s="94"/>
      <c r="BZ246" s="94"/>
      <c r="CA246" s="94"/>
      <c r="CB246" s="94"/>
      <c r="CC246" s="94">
        <v>64</v>
      </c>
      <c r="CD246" s="94" t="s">
        <v>147</v>
      </c>
      <c r="CE246" s="94" t="s">
        <v>122</v>
      </c>
      <c r="CF246" s="94" t="str">
        <f t="shared" si="8"/>
        <v xml:space="preserve"> </v>
      </c>
      <c r="CG246" s="94" t="str">
        <f t="shared" si="9"/>
        <v>Sixty Four</v>
      </c>
      <c r="CH246" s="94"/>
    </row>
    <row r="247" spans="72:86" hidden="1" x14ac:dyDescent="0.25">
      <c r="BT247" s="94"/>
      <c r="BU247" s="94"/>
      <c r="BV247" s="94"/>
      <c r="BW247" s="94"/>
      <c r="BX247" s="94"/>
      <c r="BY247" s="94"/>
      <c r="BZ247" s="94"/>
      <c r="CA247" s="94"/>
      <c r="CB247" s="94"/>
      <c r="CC247" s="94">
        <v>65</v>
      </c>
      <c r="CD247" s="94" t="s">
        <v>147</v>
      </c>
      <c r="CE247" s="94" t="s">
        <v>125</v>
      </c>
      <c r="CF247" s="94" t="str">
        <f t="shared" ref="CF247:CF277" si="10">IF(CE247="",""," ")</f>
        <v xml:space="preserve"> </v>
      </c>
      <c r="CG247" s="94" t="str">
        <f t="shared" ref="CG247:CG277" si="11">CONCATENATE(CD247,CF247,CE247)</f>
        <v>Sixty Five</v>
      </c>
      <c r="CH247" s="94"/>
    </row>
    <row r="248" spans="72:86" hidden="1" x14ac:dyDescent="0.25">
      <c r="BT248" s="94"/>
      <c r="BU248" s="94"/>
      <c r="BV248" s="94"/>
      <c r="BW248" s="94"/>
      <c r="BX248" s="94"/>
      <c r="BY248" s="94"/>
      <c r="BZ248" s="94"/>
      <c r="CA248" s="94"/>
      <c r="CB248" s="94"/>
      <c r="CC248" s="94">
        <v>66</v>
      </c>
      <c r="CD248" s="94" t="s">
        <v>147</v>
      </c>
      <c r="CE248" s="94" t="s">
        <v>127</v>
      </c>
      <c r="CF248" s="94" t="str">
        <f t="shared" si="10"/>
        <v xml:space="preserve"> </v>
      </c>
      <c r="CG248" s="94" t="str">
        <f t="shared" si="11"/>
        <v>Sixty Six</v>
      </c>
      <c r="CH248" s="94"/>
    </row>
    <row r="249" spans="72:86" hidden="1" x14ac:dyDescent="0.25">
      <c r="BT249" s="94"/>
      <c r="BU249" s="94"/>
      <c r="BV249" s="94"/>
      <c r="BW249" s="94"/>
      <c r="BX249" s="94"/>
      <c r="BY249" s="94"/>
      <c r="BZ249" s="94"/>
      <c r="CA249" s="94"/>
      <c r="CB249" s="94"/>
      <c r="CC249" s="94">
        <v>67</v>
      </c>
      <c r="CD249" s="94" t="s">
        <v>147</v>
      </c>
      <c r="CE249" s="94" t="s">
        <v>129</v>
      </c>
      <c r="CF249" s="94" t="str">
        <f t="shared" si="10"/>
        <v xml:space="preserve"> </v>
      </c>
      <c r="CG249" s="94" t="str">
        <f t="shared" si="11"/>
        <v>Sixty Seven</v>
      </c>
      <c r="CH249" s="94"/>
    </row>
    <row r="250" spans="72:86" hidden="1" x14ac:dyDescent="0.25">
      <c r="BT250" s="94"/>
      <c r="BU250" s="94"/>
      <c r="BV250" s="94"/>
      <c r="BW250" s="94"/>
      <c r="BX250" s="94"/>
      <c r="BY250" s="94"/>
      <c r="BZ250" s="94"/>
      <c r="CA250" s="94"/>
      <c r="CB250" s="94"/>
      <c r="CC250" s="94">
        <v>68</v>
      </c>
      <c r="CD250" s="94" t="s">
        <v>147</v>
      </c>
      <c r="CE250" s="94" t="s">
        <v>131</v>
      </c>
      <c r="CF250" s="94" t="str">
        <f t="shared" si="10"/>
        <v xml:space="preserve"> </v>
      </c>
      <c r="CG250" s="94" t="str">
        <f t="shared" si="11"/>
        <v>Sixty Eight</v>
      </c>
      <c r="CH250" s="94"/>
    </row>
    <row r="251" spans="72:86" hidden="1" x14ac:dyDescent="0.25">
      <c r="BT251" s="94"/>
      <c r="BU251" s="94"/>
      <c r="BV251" s="94"/>
      <c r="BW251" s="94"/>
      <c r="BX251" s="94"/>
      <c r="BY251" s="94"/>
      <c r="BZ251" s="94"/>
      <c r="CA251" s="94"/>
      <c r="CB251" s="94"/>
      <c r="CC251" s="94">
        <v>69</v>
      </c>
      <c r="CD251" s="94" t="s">
        <v>147</v>
      </c>
      <c r="CE251" s="94" t="s">
        <v>132</v>
      </c>
      <c r="CF251" s="94" t="str">
        <f t="shared" si="10"/>
        <v xml:space="preserve"> </v>
      </c>
      <c r="CG251" s="94" t="str">
        <f t="shared" si="11"/>
        <v>Sixty Nine</v>
      </c>
      <c r="CH251" s="94"/>
    </row>
    <row r="252" spans="72:86" hidden="1" x14ac:dyDescent="0.25">
      <c r="BT252" s="94"/>
      <c r="BU252" s="94"/>
      <c r="BV252" s="94"/>
      <c r="BW252" s="94"/>
      <c r="BX252" s="94"/>
      <c r="BY252" s="94"/>
      <c r="BZ252" s="94"/>
      <c r="CA252" s="94"/>
      <c r="CB252" s="94"/>
      <c r="CC252" s="94">
        <v>70</v>
      </c>
      <c r="CD252" s="94" t="s">
        <v>148</v>
      </c>
      <c r="CE252" s="94"/>
      <c r="CF252" s="94" t="str">
        <f t="shared" si="10"/>
        <v/>
      </c>
      <c r="CG252" s="94" t="str">
        <f t="shared" si="11"/>
        <v>Seventy</v>
      </c>
      <c r="CH252" s="94"/>
    </row>
    <row r="253" spans="72:86" hidden="1" x14ac:dyDescent="0.25">
      <c r="BT253" s="94"/>
      <c r="BU253" s="94"/>
      <c r="BV253" s="94"/>
      <c r="BW253" s="94"/>
      <c r="BX253" s="94"/>
      <c r="BY253" s="94"/>
      <c r="BZ253" s="94"/>
      <c r="CA253" s="94"/>
      <c r="CB253" s="94"/>
      <c r="CC253" s="94">
        <v>71</v>
      </c>
      <c r="CD253" s="94" t="s">
        <v>148</v>
      </c>
      <c r="CE253" s="94" t="s">
        <v>117</v>
      </c>
      <c r="CF253" s="94" t="str">
        <f t="shared" si="10"/>
        <v xml:space="preserve"> </v>
      </c>
      <c r="CG253" s="94" t="str">
        <f t="shared" si="11"/>
        <v>Seventy One</v>
      </c>
      <c r="CH253" s="94"/>
    </row>
    <row r="254" spans="72:86" hidden="1" x14ac:dyDescent="0.25">
      <c r="BT254" s="94"/>
      <c r="BU254" s="94"/>
      <c r="BV254" s="94"/>
      <c r="BW254" s="94"/>
      <c r="BX254" s="94"/>
      <c r="BY254" s="94"/>
      <c r="BZ254" s="94"/>
      <c r="CA254" s="94"/>
      <c r="CB254" s="94"/>
      <c r="CC254" s="94">
        <v>72</v>
      </c>
      <c r="CD254" s="94" t="s">
        <v>148</v>
      </c>
      <c r="CE254" s="94" t="s">
        <v>118</v>
      </c>
      <c r="CF254" s="94" t="str">
        <f t="shared" si="10"/>
        <v xml:space="preserve"> </v>
      </c>
      <c r="CG254" s="94" t="str">
        <f t="shared" si="11"/>
        <v>Seventy Two</v>
      </c>
      <c r="CH254" s="94"/>
    </row>
    <row r="255" spans="72:86" hidden="1" x14ac:dyDescent="0.25">
      <c r="BT255" s="94"/>
      <c r="BU255" s="94"/>
      <c r="BV255" s="94"/>
      <c r="BW255" s="94"/>
      <c r="BX255" s="94"/>
      <c r="BY255" s="94"/>
      <c r="BZ255" s="94"/>
      <c r="CA255" s="94"/>
      <c r="CB255" s="94"/>
      <c r="CC255" s="94">
        <v>73</v>
      </c>
      <c r="CD255" s="94" t="s">
        <v>148</v>
      </c>
      <c r="CE255" s="94" t="s">
        <v>120</v>
      </c>
      <c r="CF255" s="94" t="str">
        <f t="shared" si="10"/>
        <v xml:space="preserve"> </v>
      </c>
      <c r="CG255" s="94" t="str">
        <f t="shared" si="11"/>
        <v>Seventy Three</v>
      </c>
      <c r="CH255" s="94"/>
    </row>
    <row r="256" spans="72:86" hidden="1" x14ac:dyDescent="0.25">
      <c r="BT256" s="94"/>
      <c r="BU256" s="94"/>
      <c r="BV256" s="94"/>
      <c r="BW256" s="94"/>
      <c r="BX256" s="94"/>
      <c r="BY256" s="94"/>
      <c r="BZ256" s="94"/>
      <c r="CA256" s="94"/>
      <c r="CB256" s="94"/>
      <c r="CC256" s="94">
        <v>74</v>
      </c>
      <c r="CD256" s="94" t="s">
        <v>148</v>
      </c>
      <c r="CE256" s="94" t="s">
        <v>122</v>
      </c>
      <c r="CF256" s="94" t="str">
        <f t="shared" si="10"/>
        <v xml:space="preserve"> </v>
      </c>
      <c r="CG256" s="94" t="str">
        <f t="shared" si="11"/>
        <v>Seventy Four</v>
      </c>
      <c r="CH256" s="94"/>
    </row>
    <row r="257" spans="72:86" hidden="1" x14ac:dyDescent="0.25">
      <c r="BT257" s="94"/>
      <c r="BU257" s="94"/>
      <c r="BV257" s="94"/>
      <c r="BW257" s="94"/>
      <c r="BX257" s="94"/>
      <c r="BY257" s="94"/>
      <c r="BZ257" s="94"/>
      <c r="CA257" s="94"/>
      <c r="CB257" s="94"/>
      <c r="CC257" s="94">
        <v>75</v>
      </c>
      <c r="CD257" s="94" t="s">
        <v>148</v>
      </c>
      <c r="CE257" s="94" t="s">
        <v>125</v>
      </c>
      <c r="CF257" s="94" t="str">
        <f t="shared" si="10"/>
        <v xml:space="preserve"> </v>
      </c>
      <c r="CG257" s="94" t="str">
        <f t="shared" si="11"/>
        <v>Seventy Five</v>
      </c>
      <c r="CH257" s="94"/>
    </row>
    <row r="258" spans="72:86" hidden="1" x14ac:dyDescent="0.25">
      <c r="BT258" s="94"/>
      <c r="BU258" s="94"/>
      <c r="BV258" s="94"/>
      <c r="BW258" s="94"/>
      <c r="BX258" s="94"/>
      <c r="BY258" s="94"/>
      <c r="BZ258" s="94"/>
      <c r="CA258" s="94"/>
      <c r="CB258" s="94"/>
      <c r="CC258" s="94">
        <v>76</v>
      </c>
      <c r="CD258" s="94" t="s">
        <v>148</v>
      </c>
      <c r="CE258" s="94" t="s">
        <v>127</v>
      </c>
      <c r="CF258" s="94" t="str">
        <f t="shared" si="10"/>
        <v xml:space="preserve"> </v>
      </c>
      <c r="CG258" s="94" t="str">
        <f t="shared" si="11"/>
        <v>Seventy Six</v>
      </c>
      <c r="CH258" s="94"/>
    </row>
    <row r="259" spans="72:86" hidden="1" x14ac:dyDescent="0.25">
      <c r="BT259" s="94"/>
      <c r="BU259" s="94"/>
      <c r="BV259" s="94"/>
      <c r="BW259" s="94"/>
      <c r="BX259" s="94"/>
      <c r="BY259" s="94"/>
      <c r="BZ259" s="94"/>
      <c r="CA259" s="94"/>
      <c r="CB259" s="94"/>
      <c r="CC259" s="94">
        <v>77</v>
      </c>
      <c r="CD259" s="94" t="s">
        <v>148</v>
      </c>
      <c r="CE259" s="94" t="s">
        <v>129</v>
      </c>
      <c r="CF259" s="94" t="str">
        <f t="shared" si="10"/>
        <v xml:space="preserve"> </v>
      </c>
      <c r="CG259" s="94" t="str">
        <f t="shared" si="11"/>
        <v>Seventy Seven</v>
      </c>
      <c r="CH259" s="94"/>
    </row>
    <row r="260" spans="72:86" hidden="1" x14ac:dyDescent="0.25">
      <c r="BT260" s="94"/>
      <c r="BU260" s="94"/>
      <c r="BV260" s="94"/>
      <c r="BW260" s="94"/>
      <c r="BX260" s="94"/>
      <c r="BY260" s="94"/>
      <c r="BZ260" s="94"/>
      <c r="CA260" s="94"/>
      <c r="CB260" s="94"/>
      <c r="CC260" s="94">
        <v>78</v>
      </c>
      <c r="CD260" s="94" t="s">
        <v>148</v>
      </c>
      <c r="CE260" s="94" t="s">
        <v>131</v>
      </c>
      <c r="CF260" s="94" t="str">
        <f t="shared" si="10"/>
        <v xml:space="preserve"> </v>
      </c>
      <c r="CG260" s="94" t="str">
        <f t="shared" si="11"/>
        <v>Seventy Eight</v>
      </c>
      <c r="CH260" s="94"/>
    </row>
    <row r="261" spans="72:86" hidden="1" x14ac:dyDescent="0.25">
      <c r="BT261" s="94"/>
      <c r="BU261" s="94"/>
      <c r="BV261" s="94"/>
      <c r="BW261" s="94"/>
      <c r="BX261" s="94"/>
      <c r="BY261" s="94"/>
      <c r="BZ261" s="94"/>
      <c r="CA261" s="94"/>
      <c r="CB261" s="94"/>
      <c r="CC261" s="94">
        <v>79</v>
      </c>
      <c r="CD261" s="94" t="s">
        <v>148</v>
      </c>
      <c r="CE261" s="94" t="s">
        <v>132</v>
      </c>
      <c r="CF261" s="94" t="str">
        <f t="shared" si="10"/>
        <v xml:space="preserve"> </v>
      </c>
      <c r="CG261" s="94" t="str">
        <f t="shared" si="11"/>
        <v>Seventy Nine</v>
      </c>
      <c r="CH261" s="94"/>
    </row>
    <row r="262" spans="72:86" hidden="1" x14ac:dyDescent="0.25">
      <c r="BT262" s="94"/>
      <c r="BU262" s="94"/>
      <c r="BV262" s="94"/>
      <c r="BW262" s="94"/>
      <c r="BX262" s="94"/>
      <c r="BY262" s="94"/>
      <c r="BZ262" s="94"/>
      <c r="CA262" s="94"/>
      <c r="CB262" s="94"/>
      <c r="CC262" s="94">
        <v>80</v>
      </c>
      <c r="CD262" s="94" t="s">
        <v>149</v>
      </c>
      <c r="CE262" s="94"/>
      <c r="CF262" s="94" t="str">
        <f t="shared" si="10"/>
        <v/>
      </c>
      <c r="CG262" s="94" t="str">
        <f t="shared" si="11"/>
        <v>Eighty</v>
      </c>
      <c r="CH262" s="94"/>
    </row>
    <row r="263" spans="72:86" hidden="1" x14ac:dyDescent="0.25">
      <c r="BT263" s="94"/>
      <c r="BU263" s="94"/>
      <c r="BV263" s="94"/>
      <c r="BW263" s="94"/>
      <c r="BX263" s="94"/>
      <c r="BY263" s="94"/>
      <c r="BZ263" s="94"/>
      <c r="CA263" s="94"/>
      <c r="CB263" s="94"/>
      <c r="CC263" s="94">
        <v>81</v>
      </c>
      <c r="CD263" s="94" t="s">
        <v>149</v>
      </c>
      <c r="CE263" s="94" t="s">
        <v>117</v>
      </c>
      <c r="CF263" s="94" t="str">
        <f t="shared" si="10"/>
        <v xml:space="preserve"> </v>
      </c>
      <c r="CG263" s="94" t="str">
        <f t="shared" si="11"/>
        <v>Eighty One</v>
      </c>
      <c r="CH263" s="94"/>
    </row>
    <row r="264" spans="72:86" hidden="1" x14ac:dyDescent="0.25">
      <c r="BT264" s="94"/>
      <c r="BU264" s="94"/>
      <c r="BV264" s="94"/>
      <c r="BW264" s="94"/>
      <c r="BX264" s="94"/>
      <c r="BY264" s="94"/>
      <c r="BZ264" s="94"/>
      <c r="CA264" s="94"/>
      <c r="CB264" s="94"/>
      <c r="CC264" s="94">
        <v>82</v>
      </c>
      <c r="CD264" s="94" t="s">
        <v>149</v>
      </c>
      <c r="CE264" s="94" t="s">
        <v>118</v>
      </c>
      <c r="CF264" s="94" t="str">
        <f t="shared" si="10"/>
        <v xml:space="preserve"> </v>
      </c>
      <c r="CG264" s="94" t="str">
        <f t="shared" si="11"/>
        <v>Eighty Two</v>
      </c>
      <c r="CH264" s="94"/>
    </row>
    <row r="265" spans="72:86" hidden="1" x14ac:dyDescent="0.25">
      <c r="BT265" s="94"/>
      <c r="BU265" s="94"/>
      <c r="BV265" s="94"/>
      <c r="BW265" s="94"/>
      <c r="BX265" s="94"/>
      <c r="BY265" s="94"/>
      <c r="BZ265" s="94"/>
      <c r="CA265" s="94"/>
      <c r="CB265" s="94"/>
      <c r="CC265" s="94">
        <v>83</v>
      </c>
      <c r="CD265" s="94" t="s">
        <v>149</v>
      </c>
      <c r="CE265" s="94" t="s">
        <v>120</v>
      </c>
      <c r="CF265" s="94" t="str">
        <f t="shared" si="10"/>
        <v xml:space="preserve"> </v>
      </c>
      <c r="CG265" s="94" t="str">
        <f t="shared" si="11"/>
        <v>Eighty Three</v>
      </c>
      <c r="CH265" s="94"/>
    </row>
    <row r="266" spans="72:86" hidden="1" x14ac:dyDescent="0.25">
      <c r="BT266" s="94"/>
      <c r="BU266" s="94"/>
      <c r="BV266" s="94"/>
      <c r="BW266" s="94"/>
      <c r="BX266" s="94"/>
      <c r="BY266" s="94"/>
      <c r="BZ266" s="94"/>
      <c r="CA266" s="94"/>
      <c r="CB266" s="94"/>
      <c r="CC266" s="94">
        <v>84</v>
      </c>
      <c r="CD266" s="94" t="s">
        <v>149</v>
      </c>
      <c r="CE266" s="94" t="s">
        <v>122</v>
      </c>
      <c r="CF266" s="94" t="str">
        <f t="shared" si="10"/>
        <v xml:space="preserve"> </v>
      </c>
      <c r="CG266" s="94" t="str">
        <f t="shared" si="11"/>
        <v>Eighty Four</v>
      </c>
      <c r="CH266" s="94"/>
    </row>
    <row r="267" spans="72:86" hidden="1" x14ac:dyDescent="0.25">
      <c r="BT267" s="94"/>
      <c r="BU267" s="94"/>
      <c r="BV267" s="94"/>
      <c r="BW267" s="94"/>
      <c r="BX267" s="94"/>
      <c r="BY267" s="94"/>
      <c r="BZ267" s="94"/>
      <c r="CA267" s="94"/>
      <c r="CB267" s="94"/>
      <c r="CC267" s="94">
        <v>85</v>
      </c>
      <c r="CD267" s="94" t="s">
        <v>149</v>
      </c>
      <c r="CE267" s="94" t="s">
        <v>125</v>
      </c>
      <c r="CF267" s="94" t="str">
        <f t="shared" si="10"/>
        <v xml:space="preserve"> </v>
      </c>
      <c r="CG267" s="94" t="str">
        <f t="shared" si="11"/>
        <v>Eighty Five</v>
      </c>
      <c r="CH267" s="94"/>
    </row>
    <row r="268" spans="72:86" hidden="1" x14ac:dyDescent="0.25">
      <c r="BT268" s="94"/>
      <c r="BU268" s="94"/>
      <c r="BV268" s="94"/>
      <c r="BW268" s="94"/>
      <c r="BX268" s="94"/>
      <c r="BY268" s="94"/>
      <c r="BZ268" s="94"/>
      <c r="CA268" s="94"/>
      <c r="CB268" s="94"/>
      <c r="CC268" s="94">
        <v>86</v>
      </c>
      <c r="CD268" s="94" t="s">
        <v>149</v>
      </c>
      <c r="CE268" s="94" t="s">
        <v>127</v>
      </c>
      <c r="CF268" s="94" t="str">
        <f t="shared" si="10"/>
        <v xml:space="preserve"> </v>
      </c>
      <c r="CG268" s="94" t="str">
        <f t="shared" si="11"/>
        <v>Eighty Six</v>
      </c>
      <c r="CH268" s="94"/>
    </row>
    <row r="269" spans="72:86" hidden="1" x14ac:dyDescent="0.25">
      <c r="BT269" s="94"/>
      <c r="BU269" s="94"/>
      <c r="BV269" s="94"/>
      <c r="BW269" s="94"/>
      <c r="BX269" s="94"/>
      <c r="BY269" s="94"/>
      <c r="BZ269" s="94"/>
      <c r="CA269" s="94"/>
      <c r="CB269" s="94"/>
      <c r="CC269" s="94">
        <v>87</v>
      </c>
      <c r="CD269" s="94" t="s">
        <v>149</v>
      </c>
      <c r="CE269" s="94" t="s">
        <v>129</v>
      </c>
      <c r="CF269" s="94" t="str">
        <f t="shared" si="10"/>
        <v xml:space="preserve"> </v>
      </c>
      <c r="CG269" s="94" t="str">
        <f t="shared" si="11"/>
        <v>Eighty Seven</v>
      </c>
      <c r="CH269" s="94"/>
    </row>
    <row r="270" spans="72:86" hidden="1" x14ac:dyDescent="0.25">
      <c r="BT270" s="94"/>
      <c r="BU270" s="94"/>
      <c r="BV270" s="94"/>
      <c r="BW270" s="94"/>
      <c r="BX270" s="94"/>
      <c r="BY270" s="94"/>
      <c r="BZ270" s="94"/>
      <c r="CA270" s="94"/>
      <c r="CB270" s="94"/>
      <c r="CC270" s="94">
        <v>88</v>
      </c>
      <c r="CD270" s="94" t="s">
        <v>149</v>
      </c>
      <c r="CE270" s="94" t="s">
        <v>131</v>
      </c>
      <c r="CF270" s="94" t="str">
        <f t="shared" si="10"/>
        <v xml:space="preserve"> </v>
      </c>
      <c r="CG270" s="94" t="str">
        <f t="shared" si="11"/>
        <v>Eighty Eight</v>
      </c>
      <c r="CH270" s="94"/>
    </row>
    <row r="271" spans="72:86" hidden="1" x14ac:dyDescent="0.25">
      <c r="BT271" s="94"/>
      <c r="BU271" s="94"/>
      <c r="BV271" s="94"/>
      <c r="BW271" s="94"/>
      <c r="BX271" s="94"/>
      <c r="BY271" s="94"/>
      <c r="BZ271" s="94"/>
      <c r="CA271" s="94"/>
      <c r="CB271" s="94"/>
      <c r="CC271" s="94">
        <v>89</v>
      </c>
      <c r="CD271" s="94" t="s">
        <v>149</v>
      </c>
      <c r="CE271" s="94" t="s">
        <v>132</v>
      </c>
      <c r="CF271" s="94" t="str">
        <f t="shared" si="10"/>
        <v xml:space="preserve"> </v>
      </c>
      <c r="CG271" s="94" t="str">
        <f t="shared" si="11"/>
        <v>Eighty Nine</v>
      </c>
      <c r="CH271" s="94"/>
    </row>
    <row r="272" spans="72:86" hidden="1" x14ac:dyDescent="0.25">
      <c r="BT272" s="94"/>
      <c r="BU272" s="94"/>
      <c r="BV272" s="94"/>
      <c r="BW272" s="94"/>
      <c r="BX272" s="94"/>
      <c r="BY272" s="94"/>
      <c r="BZ272" s="94"/>
      <c r="CA272" s="94"/>
      <c r="CB272" s="94"/>
      <c r="CC272" s="94">
        <v>90</v>
      </c>
      <c r="CD272" s="94" t="s">
        <v>150</v>
      </c>
      <c r="CE272" s="94"/>
      <c r="CF272" s="94" t="str">
        <f t="shared" si="10"/>
        <v/>
      </c>
      <c r="CG272" s="94" t="str">
        <f t="shared" si="11"/>
        <v>Ninety</v>
      </c>
      <c r="CH272" s="94"/>
    </row>
    <row r="273" spans="72:86" hidden="1" x14ac:dyDescent="0.25">
      <c r="BT273" s="94"/>
      <c r="BU273" s="94"/>
      <c r="BV273" s="94"/>
      <c r="BW273" s="94"/>
      <c r="BX273" s="94"/>
      <c r="BY273" s="94"/>
      <c r="BZ273" s="94"/>
      <c r="CA273" s="94"/>
      <c r="CB273" s="94"/>
      <c r="CC273" s="94">
        <v>91</v>
      </c>
      <c r="CD273" s="94" t="s">
        <v>150</v>
      </c>
      <c r="CE273" s="94" t="s">
        <v>117</v>
      </c>
      <c r="CF273" s="94" t="str">
        <f t="shared" si="10"/>
        <v xml:space="preserve"> </v>
      </c>
      <c r="CG273" s="94" t="str">
        <f t="shared" si="11"/>
        <v>Ninety One</v>
      </c>
      <c r="CH273" s="94"/>
    </row>
    <row r="274" spans="72:86" hidden="1" x14ac:dyDescent="0.25">
      <c r="BT274" s="94"/>
      <c r="BU274" s="94"/>
      <c r="BV274" s="94"/>
      <c r="BW274" s="94"/>
      <c r="BX274" s="94"/>
      <c r="BY274" s="94"/>
      <c r="BZ274" s="94"/>
      <c r="CA274" s="94"/>
      <c r="CB274" s="94"/>
      <c r="CC274" s="94">
        <v>92</v>
      </c>
      <c r="CD274" s="94" t="s">
        <v>150</v>
      </c>
      <c r="CE274" s="94" t="s">
        <v>118</v>
      </c>
      <c r="CF274" s="94" t="str">
        <f t="shared" si="10"/>
        <v xml:space="preserve"> </v>
      </c>
      <c r="CG274" s="94" t="str">
        <f t="shared" si="11"/>
        <v>Ninety Two</v>
      </c>
      <c r="CH274" s="94"/>
    </row>
    <row r="275" spans="72:86" hidden="1" x14ac:dyDescent="0.25">
      <c r="BT275" s="94"/>
      <c r="BU275" s="94"/>
      <c r="BV275" s="94"/>
      <c r="BW275" s="94"/>
      <c r="BX275" s="94"/>
      <c r="BY275" s="94"/>
      <c r="BZ275" s="94"/>
      <c r="CA275" s="94"/>
      <c r="CB275" s="94"/>
      <c r="CC275" s="94">
        <v>93</v>
      </c>
      <c r="CD275" s="94" t="s">
        <v>150</v>
      </c>
      <c r="CE275" s="94" t="s">
        <v>120</v>
      </c>
      <c r="CF275" s="94" t="str">
        <f t="shared" si="10"/>
        <v xml:space="preserve"> </v>
      </c>
      <c r="CG275" s="94" t="str">
        <f t="shared" si="11"/>
        <v>Ninety Three</v>
      </c>
      <c r="CH275" s="94"/>
    </row>
    <row r="276" spans="72:86" hidden="1" x14ac:dyDescent="0.25">
      <c r="BT276" s="94"/>
      <c r="BU276" s="94"/>
      <c r="BV276" s="94"/>
      <c r="BW276" s="94"/>
      <c r="BX276" s="94"/>
      <c r="BY276" s="94"/>
      <c r="BZ276" s="94"/>
      <c r="CA276" s="94"/>
      <c r="CB276" s="94"/>
      <c r="CC276" s="94">
        <v>94</v>
      </c>
      <c r="CD276" s="94" t="s">
        <v>150</v>
      </c>
      <c r="CE276" s="94" t="s">
        <v>122</v>
      </c>
      <c r="CF276" s="94" t="str">
        <f t="shared" si="10"/>
        <v xml:space="preserve"> </v>
      </c>
      <c r="CG276" s="94" t="str">
        <f t="shared" si="11"/>
        <v>Ninety Four</v>
      </c>
      <c r="CH276" s="94"/>
    </row>
    <row r="277" spans="72:86" hidden="1" x14ac:dyDescent="0.25">
      <c r="BT277" s="94"/>
      <c r="BU277" s="94"/>
      <c r="BV277" s="94"/>
      <c r="BW277" s="94"/>
      <c r="BX277" s="94"/>
      <c r="BY277" s="94"/>
      <c r="BZ277" s="94"/>
      <c r="CA277" s="94"/>
      <c r="CB277" s="94"/>
      <c r="CC277" s="94">
        <v>95</v>
      </c>
      <c r="CD277" s="94" t="s">
        <v>150</v>
      </c>
      <c r="CE277" s="94" t="s">
        <v>125</v>
      </c>
      <c r="CF277" s="94" t="str">
        <f t="shared" si="10"/>
        <v xml:space="preserve"> </v>
      </c>
      <c r="CG277" s="94" t="str">
        <f t="shared" si="11"/>
        <v>Ninety Five</v>
      </c>
      <c r="CH277" s="94"/>
    </row>
    <row r="278" spans="72:86" hidden="1" x14ac:dyDescent="0.25">
      <c r="BT278" s="94"/>
      <c r="BU278" s="94"/>
      <c r="BV278" s="94"/>
      <c r="BW278" s="94"/>
      <c r="BX278" s="94"/>
      <c r="BY278" s="94"/>
      <c r="BZ278" s="94"/>
      <c r="CA278" s="94"/>
      <c r="CB278" s="94"/>
      <c r="CC278" s="94">
        <v>96</v>
      </c>
      <c r="CD278" s="94" t="s">
        <v>150</v>
      </c>
      <c r="CE278" s="94" t="s">
        <v>127</v>
      </c>
      <c r="CF278" s="94" t="str">
        <f>IF(CE278="",""," ")</f>
        <v xml:space="preserve"> </v>
      </c>
      <c r="CG278" s="94" t="str">
        <f>CONCATENATE(CD278,CF278,CE278)</f>
        <v>Ninety Six</v>
      </c>
      <c r="CH278" s="94"/>
    </row>
    <row r="279" spans="72:86" hidden="1" x14ac:dyDescent="0.25">
      <c r="BT279" s="94"/>
      <c r="BU279" s="94"/>
      <c r="BV279" s="94"/>
      <c r="BW279" s="94"/>
      <c r="BX279" s="94"/>
      <c r="BY279" s="94"/>
      <c r="BZ279" s="94"/>
      <c r="CA279" s="94"/>
      <c r="CB279" s="94"/>
      <c r="CC279" s="94">
        <v>97</v>
      </c>
      <c r="CD279" s="94" t="s">
        <v>150</v>
      </c>
      <c r="CE279" s="94" t="s">
        <v>129</v>
      </c>
      <c r="CF279" s="94" t="str">
        <f>IF(CE279="",""," ")</f>
        <v xml:space="preserve"> </v>
      </c>
      <c r="CG279" s="94" t="str">
        <f>CONCATENATE(CD279,CF279,CE279)</f>
        <v>Ninety Seven</v>
      </c>
      <c r="CH279" s="94"/>
    </row>
    <row r="280" spans="72:86" hidden="1" x14ac:dyDescent="0.25">
      <c r="BT280" s="94"/>
      <c r="BU280" s="94"/>
      <c r="BV280" s="94"/>
      <c r="BW280" s="94"/>
      <c r="BX280" s="94"/>
      <c r="BY280" s="94"/>
      <c r="BZ280" s="94"/>
      <c r="CA280" s="94"/>
      <c r="CB280" s="94"/>
      <c r="CC280" s="94">
        <v>98</v>
      </c>
      <c r="CD280" s="94" t="s">
        <v>150</v>
      </c>
      <c r="CE280" s="94" t="s">
        <v>131</v>
      </c>
      <c r="CF280" s="94" t="str">
        <f>IF(CE280="",""," ")</f>
        <v xml:space="preserve"> </v>
      </c>
      <c r="CG280" s="94" t="str">
        <f>CONCATENATE(CD280,CF280,CE280)</f>
        <v>Ninety Eight</v>
      </c>
      <c r="CH280" s="94"/>
    </row>
    <row r="281" spans="72:86" hidden="1" x14ac:dyDescent="0.25">
      <c r="BT281" s="94"/>
      <c r="BU281" s="94"/>
      <c r="BV281" s="94"/>
      <c r="BW281" s="94"/>
      <c r="BX281" s="94"/>
      <c r="BY281" s="94"/>
      <c r="BZ281" s="94"/>
      <c r="CA281" s="94"/>
      <c r="CB281" s="94"/>
      <c r="CC281" s="94">
        <v>99</v>
      </c>
      <c r="CD281" s="94" t="s">
        <v>150</v>
      </c>
      <c r="CE281" s="94" t="s">
        <v>132</v>
      </c>
      <c r="CF281" s="94" t="str">
        <f>IF(CE281="",""," ")</f>
        <v xml:space="preserve"> </v>
      </c>
      <c r="CG281" s="94" t="str">
        <f>CONCATENATE(CD281,CF281,CE281)</f>
        <v>Ninety Nine</v>
      </c>
      <c r="CH281" s="94"/>
    </row>
  </sheetData>
  <sheetProtection password="A924" sheet="1" objects="1" scenarios="1" selectLockedCells="1"/>
  <dataConsolidate/>
  <customSheetViews>
    <customSheetView guid="{C49C8D95-1C4D-4D87-A65D-FEC9D5700705}" showPageBreaks="1" printArea="1" hiddenRows="1" hiddenColumns="1">
      <selection activeCell="Y1" sqref="Y1"/>
      <pageMargins left="0.27559055118110198" right="0.196850393700787" top="0.25" bottom="0.25" header="0.196850393700787" footer="0.196850393700787"/>
      <printOptions horizontalCentered="1"/>
      <pageSetup paperSize="9" scale="86" orientation="portrait" r:id="rId1"/>
      <headerFooter alignWithMargins="0">
        <oddFooter>&amp;C&amp;P/&amp;N</oddFooter>
      </headerFooter>
    </customSheetView>
    <customSheetView guid="{1974CBD8-D24A-4197-A215-414615B4DE21}" hiddenRows="1" hiddenColumns="1" showRuler="0" topLeftCell="A55">
      <selection activeCell="Y70" sqref="Y70"/>
      <pageMargins left="0.27559055118110237" right="0.19685039370078741" top="0.35433070866141736" bottom="0.43307086614173229" header="0.19685039370078741" footer="0.19685039370078741"/>
      <printOptions horizontalCentered="1" verticalCentered="1"/>
      <pageSetup paperSize="9" scale="85" orientation="portrait" r:id="rId2"/>
      <headerFooter alignWithMargins="0">
        <oddFooter>&amp;C&amp;P/&amp;N</oddFooter>
      </headerFooter>
    </customSheetView>
    <customSheetView guid="{CE2E19AF-4BD9-44DF-A8D4-5B3A400B2733}" hiddenRows="1" hiddenColumns="1" topLeftCell="A10">
      <selection activeCell="Y1" sqref="Y1"/>
      <pageMargins left="0.27559055118110198" right="0.196850393700787" top="0.25" bottom="0.25" header="0.196850393700787" footer="0.196850393700787"/>
      <printOptions horizontalCentered="1"/>
      <pageSetup paperSize="9" scale="86" orientation="portrait" r:id="rId3"/>
      <headerFooter alignWithMargins="0">
        <oddFooter>&amp;C&amp;P/&amp;N</oddFooter>
      </headerFooter>
    </customSheetView>
  </customSheetViews>
  <mergeCells count="343">
    <mergeCell ref="B153:D153"/>
    <mergeCell ref="E153:K153"/>
    <mergeCell ref="L153:S153"/>
    <mergeCell ref="T153:X153"/>
    <mergeCell ref="B152:D152"/>
    <mergeCell ref="E152:K152"/>
    <mergeCell ref="L152:S152"/>
    <mergeCell ref="T152:X152"/>
    <mergeCell ref="S66:U66"/>
    <mergeCell ref="V83:X83"/>
    <mergeCell ref="V72:X72"/>
    <mergeCell ref="V81:X81"/>
    <mergeCell ref="V82:X82"/>
    <mergeCell ref="B151:D151"/>
    <mergeCell ref="E151:K151"/>
    <mergeCell ref="L151:S151"/>
    <mergeCell ref="T151:X151"/>
    <mergeCell ref="B150:D150"/>
    <mergeCell ref="E150:K150"/>
    <mergeCell ref="L150:S150"/>
    <mergeCell ref="T150:X150"/>
    <mergeCell ref="B149:D149"/>
    <mergeCell ref="B147:D147"/>
    <mergeCell ref="E147:K147"/>
    <mergeCell ref="L147:S147"/>
    <mergeCell ref="T147:X147"/>
    <mergeCell ref="B146:D146"/>
    <mergeCell ref="E146:K146"/>
    <mergeCell ref="L146:S146"/>
    <mergeCell ref="T146:X146"/>
    <mergeCell ref="E149:K149"/>
    <mergeCell ref="L149:S149"/>
    <mergeCell ref="T149:X149"/>
    <mergeCell ref="B148:D148"/>
    <mergeCell ref="E148:K148"/>
    <mergeCell ref="L148:S148"/>
    <mergeCell ref="T148:X148"/>
    <mergeCell ref="B143:D143"/>
    <mergeCell ref="E143:K143"/>
    <mergeCell ref="L143:S143"/>
    <mergeCell ref="T143:X143"/>
    <mergeCell ref="B142:D142"/>
    <mergeCell ref="E142:K142"/>
    <mergeCell ref="L142:S142"/>
    <mergeCell ref="T142:X142"/>
    <mergeCell ref="B145:D145"/>
    <mergeCell ref="E145:K145"/>
    <mergeCell ref="L145:S145"/>
    <mergeCell ref="T145:X145"/>
    <mergeCell ref="B144:D144"/>
    <mergeCell ref="E144:K144"/>
    <mergeCell ref="L144:S144"/>
    <mergeCell ref="T144:X144"/>
    <mergeCell ref="B141:D141"/>
    <mergeCell ref="E141:K141"/>
    <mergeCell ref="L141:S141"/>
    <mergeCell ref="T141:X141"/>
    <mergeCell ref="A135:X135"/>
    <mergeCell ref="A136:X136"/>
    <mergeCell ref="A137:X137"/>
    <mergeCell ref="A138:A140"/>
    <mergeCell ref="B138:D140"/>
    <mergeCell ref="E138:X138"/>
    <mergeCell ref="E139:X139"/>
    <mergeCell ref="E140:K140"/>
    <mergeCell ref="L140:S140"/>
    <mergeCell ref="T140:X140"/>
    <mergeCell ref="U94:X94"/>
    <mergeCell ref="D94:J94"/>
    <mergeCell ref="L133:S133"/>
    <mergeCell ref="T121:X121"/>
    <mergeCell ref="L131:S131"/>
    <mergeCell ref="L132:S132"/>
    <mergeCell ref="M92:V92"/>
    <mergeCell ref="V84:X84"/>
    <mergeCell ref="V85:X85"/>
    <mergeCell ref="V86:X86"/>
    <mergeCell ref="B92:I92"/>
    <mergeCell ref="A90:X90"/>
    <mergeCell ref="V88:X88"/>
    <mergeCell ref="V89:X89"/>
    <mergeCell ref="T122:X122"/>
    <mergeCell ref="T123:X123"/>
    <mergeCell ref="T124:X124"/>
    <mergeCell ref="T125:X125"/>
    <mergeCell ref="T126:X126"/>
    <mergeCell ref="L122:S122"/>
    <mergeCell ref="L123:S123"/>
    <mergeCell ref="T133:X133"/>
    <mergeCell ref="T127:X127"/>
    <mergeCell ref="T131:X131"/>
    <mergeCell ref="L126:S126"/>
    <mergeCell ref="E133:K133"/>
    <mergeCell ref="B132:D132"/>
    <mergeCell ref="E129:K129"/>
    <mergeCell ref="E130:K130"/>
    <mergeCell ref="E127:K127"/>
    <mergeCell ref="B133:D133"/>
    <mergeCell ref="B121:D121"/>
    <mergeCell ref="B129:D129"/>
    <mergeCell ref="B130:D130"/>
    <mergeCell ref="B131:D131"/>
    <mergeCell ref="B127:D127"/>
    <mergeCell ref="B128:D128"/>
    <mergeCell ref="B123:D123"/>
    <mergeCell ref="B124:D124"/>
    <mergeCell ref="B125:D125"/>
    <mergeCell ref="B126:D126"/>
    <mergeCell ref="B122:D122"/>
    <mergeCell ref="E128:K128"/>
    <mergeCell ref="E126:K126"/>
    <mergeCell ref="L127:S127"/>
    <mergeCell ref="L128:S128"/>
    <mergeCell ref="L121:S121"/>
    <mergeCell ref="E121:K121"/>
    <mergeCell ref="T132:X132"/>
    <mergeCell ref="T130:X130"/>
    <mergeCell ref="E131:K131"/>
    <mergeCell ref="E132:K132"/>
    <mergeCell ref="V78:X78"/>
    <mergeCell ref="S73:U73"/>
    <mergeCell ref="D79:O79"/>
    <mergeCell ref="D80:O80"/>
    <mergeCell ref="A66:I66"/>
    <mergeCell ref="V70:X70"/>
    <mergeCell ref="P72:R72"/>
    <mergeCell ref="V71:X71"/>
    <mergeCell ref="S71:U71"/>
    <mergeCell ref="P71:R71"/>
    <mergeCell ref="S74:U74"/>
    <mergeCell ref="P73:R73"/>
    <mergeCell ref="V80:X80"/>
    <mergeCell ref="V77:X77"/>
    <mergeCell ref="V79:X79"/>
    <mergeCell ref="V73:X73"/>
    <mergeCell ref="V74:X74"/>
    <mergeCell ref="V75:X75"/>
    <mergeCell ref="S77:U77"/>
    <mergeCell ref="S75:U75"/>
    <mergeCell ref="A118:A120"/>
    <mergeCell ref="B104:G104"/>
    <mergeCell ref="C108:G108"/>
    <mergeCell ref="E120:K120"/>
    <mergeCell ref="A116:X116"/>
    <mergeCell ref="A117:X117"/>
    <mergeCell ref="B118:D120"/>
    <mergeCell ref="E118:X118"/>
    <mergeCell ref="L120:S120"/>
    <mergeCell ref="E119:X119"/>
    <mergeCell ref="A114:X114"/>
    <mergeCell ref="T120:X120"/>
    <mergeCell ref="B106:D106"/>
    <mergeCell ref="L108:V108"/>
    <mergeCell ref="T128:X128"/>
    <mergeCell ref="T129:X129"/>
    <mergeCell ref="L129:S129"/>
    <mergeCell ref="L130:S130"/>
    <mergeCell ref="W63:X63"/>
    <mergeCell ref="W66:X66"/>
    <mergeCell ref="A71:O71"/>
    <mergeCell ref="A70:I70"/>
    <mergeCell ref="A69:I69"/>
    <mergeCell ref="S68:U68"/>
    <mergeCell ref="S63:U63"/>
    <mergeCell ref="P69:R69"/>
    <mergeCell ref="E125:K125"/>
    <mergeCell ref="Q81:R81"/>
    <mergeCell ref="V87:X87"/>
    <mergeCell ref="B96:U96"/>
    <mergeCell ref="E123:K123"/>
    <mergeCell ref="E122:K122"/>
    <mergeCell ref="E124:K124"/>
    <mergeCell ref="L124:S124"/>
    <mergeCell ref="L125:S125"/>
    <mergeCell ref="A115:X115"/>
    <mergeCell ref="V76:X76"/>
    <mergeCell ref="S67:U67"/>
    <mergeCell ref="V49:X49"/>
    <mergeCell ref="P59:R59"/>
    <mergeCell ref="P60:R60"/>
    <mergeCell ref="P61:R61"/>
    <mergeCell ref="S59:U59"/>
    <mergeCell ref="P55:R55"/>
    <mergeCell ref="T81:U81"/>
    <mergeCell ref="W60:X60"/>
    <mergeCell ref="P66:R66"/>
    <mergeCell ref="P63:R63"/>
    <mergeCell ref="P64:R64"/>
    <mergeCell ref="P65:R65"/>
    <mergeCell ref="S60:U60"/>
    <mergeCell ref="W61:X61"/>
    <mergeCell ref="W62:X62"/>
    <mergeCell ref="S61:U61"/>
    <mergeCell ref="W69:X69"/>
    <mergeCell ref="W67:X67"/>
    <mergeCell ref="W68:X68"/>
    <mergeCell ref="S72:U72"/>
    <mergeCell ref="S70:U70"/>
    <mergeCell ref="P70:R70"/>
    <mergeCell ref="V54:X54"/>
    <mergeCell ref="W59:X59"/>
    <mergeCell ref="W55:X55"/>
    <mergeCell ref="W56:X56"/>
    <mergeCell ref="C12:F12"/>
    <mergeCell ref="S14:X16"/>
    <mergeCell ref="G12:I12"/>
    <mergeCell ref="D17:L17"/>
    <mergeCell ref="M17:R17"/>
    <mergeCell ref="S17:X17"/>
    <mergeCell ref="W57:X57"/>
    <mergeCell ref="A17:C17"/>
    <mergeCell ref="J12:L12"/>
    <mergeCell ref="A13:X13"/>
    <mergeCell ref="M14:R16"/>
    <mergeCell ref="D14:L16"/>
    <mergeCell ref="A14:C16"/>
    <mergeCell ref="A27:O27"/>
    <mergeCell ref="A21:C21"/>
    <mergeCell ref="D21:L21"/>
    <mergeCell ref="D20:L20"/>
    <mergeCell ref="V43:X43"/>
    <mergeCell ref="I45:O45"/>
    <mergeCell ref="A45:H45"/>
    <mergeCell ref="S42:U42"/>
    <mergeCell ref="A22:X22"/>
    <mergeCell ref="W58:X58"/>
    <mergeCell ref="A29:O29"/>
    <mergeCell ref="A25:N25"/>
    <mergeCell ref="S18:X18"/>
    <mergeCell ref="S19:X19"/>
    <mergeCell ref="S20:X20"/>
    <mergeCell ref="S21:X21"/>
    <mergeCell ref="S28:U28"/>
    <mergeCell ref="P25:R25"/>
    <mergeCell ref="P26:R26"/>
    <mergeCell ref="P38:R38"/>
    <mergeCell ref="S48:U48"/>
    <mergeCell ref="S57:U57"/>
    <mergeCell ref="A18:C18"/>
    <mergeCell ref="A19:C19"/>
    <mergeCell ref="A20:C20"/>
    <mergeCell ref="D18:L18"/>
    <mergeCell ref="D19:L19"/>
    <mergeCell ref="M18:R18"/>
    <mergeCell ref="M19:R19"/>
    <mergeCell ref="M20:R20"/>
    <mergeCell ref="M21:R21"/>
    <mergeCell ref="P27:R27"/>
    <mergeCell ref="A26:O26"/>
    <mergeCell ref="A6:L6"/>
    <mergeCell ref="M6:X6"/>
    <mergeCell ref="A7:E7"/>
    <mergeCell ref="F7:L7"/>
    <mergeCell ref="M7:X7"/>
    <mergeCell ref="A8:E8"/>
    <mergeCell ref="A1:X1"/>
    <mergeCell ref="A2:X2"/>
    <mergeCell ref="A3:X3"/>
    <mergeCell ref="A4:X4"/>
    <mergeCell ref="A5:L5"/>
    <mergeCell ref="M5:X5"/>
    <mergeCell ref="S9:X9"/>
    <mergeCell ref="F8:L8"/>
    <mergeCell ref="M8:X8"/>
    <mergeCell ref="M9:R9"/>
    <mergeCell ref="A9:L9"/>
    <mergeCell ref="C10:L11"/>
    <mergeCell ref="A10:B11"/>
    <mergeCell ref="S10:U10"/>
    <mergeCell ref="V10:X10"/>
    <mergeCell ref="S11:U12"/>
    <mergeCell ref="V11:X12"/>
    <mergeCell ref="M10:R12"/>
    <mergeCell ref="A12:B12"/>
    <mergeCell ref="A23:X23"/>
    <mergeCell ref="M38:O38"/>
    <mergeCell ref="A38:G38"/>
    <mergeCell ref="A30:H30"/>
    <mergeCell ref="A28:O28"/>
    <mergeCell ref="I31:O31"/>
    <mergeCell ref="I32:O32"/>
    <mergeCell ref="A31:H31"/>
    <mergeCell ref="A32:H32"/>
    <mergeCell ref="A33:H33"/>
    <mergeCell ref="A34:H34"/>
    <mergeCell ref="A35:H35"/>
    <mergeCell ref="A36:H36"/>
    <mergeCell ref="S38:U38"/>
    <mergeCell ref="P40:R40"/>
    <mergeCell ref="P41:R41"/>
    <mergeCell ref="I30:O30"/>
    <mergeCell ref="I33:O33"/>
    <mergeCell ref="I34:O34"/>
    <mergeCell ref="I35:O35"/>
    <mergeCell ref="I36:O36"/>
    <mergeCell ref="A47:H47"/>
    <mergeCell ref="A37:H37"/>
    <mergeCell ref="I37:O37"/>
    <mergeCell ref="A39:I39"/>
    <mergeCell ref="J46:O46"/>
    <mergeCell ref="J47:O47"/>
    <mergeCell ref="A46:H46"/>
    <mergeCell ref="A48:H48"/>
    <mergeCell ref="A54:I54"/>
    <mergeCell ref="A55:I55"/>
    <mergeCell ref="A49:G49"/>
    <mergeCell ref="J48:O48"/>
    <mergeCell ref="P68:R68"/>
    <mergeCell ref="A62:I62"/>
    <mergeCell ref="A57:I57"/>
    <mergeCell ref="A61:I61"/>
    <mergeCell ref="A68:I68"/>
    <mergeCell ref="P62:R62"/>
    <mergeCell ref="A58:I58"/>
    <mergeCell ref="A59:I59"/>
    <mergeCell ref="A60:I60"/>
    <mergeCell ref="P58:R58"/>
    <mergeCell ref="A67:I67"/>
    <mergeCell ref="A53:L53"/>
    <mergeCell ref="A63:I63"/>
    <mergeCell ref="A56:I56"/>
    <mergeCell ref="S62:U62"/>
    <mergeCell ref="S58:U58"/>
    <mergeCell ref="S54:U54"/>
    <mergeCell ref="S55:U55"/>
    <mergeCell ref="S56:U56"/>
    <mergeCell ref="S64:U64"/>
    <mergeCell ref="S65:U65"/>
    <mergeCell ref="P80:R80"/>
    <mergeCell ref="S80:U80"/>
    <mergeCell ref="P79:R79"/>
    <mergeCell ref="S79:U79"/>
    <mergeCell ref="P67:R67"/>
    <mergeCell ref="P77:R77"/>
    <mergeCell ref="S78:U78"/>
    <mergeCell ref="S76:U76"/>
    <mergeCell ref="P74:R74"/>
    <mergeCell ref="P78:R78"/>
    <mergeCell ref="P76:R76"/>
    <mergeCell ref="S69:U69"/>
    <mergeCell ref="P75:R75"/>
    <mergeCell ref="P56:R56"/>
    <mergeCell ref="P57:R57"/>
  </mergeCells>
  <phoneticPr fontId="21" type="noConversion"/>
  <dataValidations count="2">
    <dataValidation type="list" allowBlank="1" showInputMessage="1" showErrorMessage="1" sqref="AD75">
      <formula1>$AB$75:$AB$78</formula1>
    </dataValidation>
    <dataValidation type="list" allowBlank="1" showInputMessage="1" showErrorMessage="1" sqref="Y1">
      <formula1>$AA$1:$AA$4</formula1>
    </dataValidation>
  </dataValidations>
  <printOptions horizontalCentered="1"/>
  <pageMargins left="0.27559055118110198" right="0.196850393700787" top="0.25" bottom="0.25" header="0.196850393700787" footer="0.196850393700787"/>
  <pageSetup paperSize="9" scale="86" orientation="portrait" r:id="rId4"/>
  <headerFooter alignWithMargins="0">
    <oddFooter>&amp;C&amp;P/&amp;N</oddFooter>
  </headerFooter>
  <drawing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16</vt:lpstr>
      <vt:lpstr>'Form 16'!Print_Area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dc:description>E-mail: sandeepchaure@gmail.com_x000d_
Website: www.sandeepchaure.webnode.com</dc:description>
  <cp:lastModifiedBy>Sandeep Presents (Ph: 8889006969)</cp:lastModifiedBy>
  <cp:lastPrinted>2013-06-18T19:28:34Z</cp:lastPrinted>
  <dcterms:created xsi:type="dcterms:W3CDTF">2012-05-12T17:12:12Z</dcterms:created>
  <dcterms:modified xsi:type="dcterms:W3CDTF">2013-06-19T16:54:21Z</dcterms:modified>
</cp:coreProperties>
</file>